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440" windowHeight="14535" firstSheet="1" activeTab="6"/>
  </bookViews>
  <sheets>
    <sheet name="2005" sheetId="4" r:id="rId1"/>
    <sheet name="2012" sheetId="11" r:id="rId2"/>
    <sheet name="2013" sheetId="12" r:id="rId3"/>
    <sheet name="2014" sheetId="17" r:id="rId4"/>
    <sheet name="2015" sheetId="18" r:id="rId5"/>
    <sheet name="2016" sheetId="19" r:id="rId6"/>
    <sheet name="2017" sheetId="20" r:id="rId7"/>
  </sheets>
  <calcPr calcId="145621"/>
  <fileRecoveryPr repairLoad="1"/>
</workbook>
</file>

<file path=xl/calcChain.xml><?xml version="1.0" encoding="utf-8"?>
<calcChain xmlns="http://schemas.openxmlformats.org/spreadsheetml/2006/main">
  <c r="P24" i="20" l="1"/>
  <c r="O24" i="20"/>
  <c r="N24" i="20"/>
  <c r="L24" i="20"/>
  <c r="K24" i="20"/>
  <c r="J24" i="20"/>
  <c r="H24" i="20"/>
  <c r="G24" i="20"/>
  <c r="F24" i="20"/>
  <c r="D24" i="20"/>
  <c r="C24" i="20"/>
  <c r="B24" i="20"/>
  <c r="Q23" i="20"/>
  <c r="M23" i="20"/>
  <c r="I23" i="20"/>
  <c r="E23" i="20"/>
  <c r="R23" i="20" s="1"/>
  <c r="Q22" i="20"/>
  <c r="M22" i="20"/>
  <c r="I22" i="20"/>
  <c r="E22" i="20"/>
  <c r="R22" i="20" s="1"/>
  <c r="Q21" i="20"/>
  <c r="M21" i="20"/>
  <c r="I21" i="20"/>
  <c r="E21" i="20"/>
  <c r="R21" i="20" s="1"/>
  <c r="Q20" i="20"/>
  <c r="M20" i="20"/>
  <c r="I20" i="20"/>
  <c r="E20" i="20"/>
  <c r="R20" i="20" s="1"/>
  <c r="Q19" i="20"/>
  <c r="M19" i="20"/>
  <c r="I19" i="20"/>
  <c r="E19" i="20"/>
  <c r="R19" i="20" s="1"/>
  <c r="Q18" i="20"/>
  <c r="M18" i="20"/>
  <c r="I18" i="20"/>
  <c r="E18" i="20"/>
  <c r="R18" i="20" s="1"/>
  <c r="Q17" i="20"/>
  <c r="M17" i="20"/>
  <c r="I17" i="20"/>
  <c r="E17" i="20"/>
  <c r="R17" i="20" s="1"/>
  <c r="Q16" i="20"/>
  <c r="M16" i="20"/>
  <c r="I16" i="20"/>
  <c r="E16" i="20"/>
  <c r="R16" i="20" s="1"/>
  <c r="Q15" i="20"/>
  <c r="M15" i="20"/>
  <c r="I15" i="20"/>
  <c r="E15" i="20"/>
  <c r="R15" i="20" s="1"/>
  <c r="Q14" i="20"/>
  <c r="M14" i="20"/>
  <c r="I14" i="20"/>
  <c r="E14" i="20"/>
  <c r="R14" i="20" s="1"/>
  <c r="Q13" i="20"/>
  <c r="M13" i="20"/>
  <c r="I13" i="20"/>
  <c r="E13" i="20"/>
  <c r="R13" i="20" s="1"/>
  <c r="Q12" i="20"/>
  <c r="M12" i="20"/>
  <c r="I12" i="20"/>
  <c r="E12" i="20"/>
  <c r="R12" i="20" s="1"/>
  <c r="Q11" i="20"/>
  <c r="M11" i="20"/>
  <c r="I11" i="20"/>
  <c r="E11" i="20"/>
  <c r="R11" i="20" s="1"/>
  <c r="Q10" i="20"/>
  <c r="M10" i="20"/>
  <c r="I10" i="20"/>
  <c r="E10" i="20"/>
  <c r="R10" i="20" s="1"/>
  <c r="Q9" i="20"/>
  <c r="M9" i="20"/>
  <c r="I9" i="20"/>
  <c r="I24" i="20" s="1"/>
  <c r="E9" i="20"/>
  <c r="R9" i="20" s="1"/>
  <c r="Q8" i="20"/>
  <c r="M8" i="20"/>
  <c r="M24" i="20" s="1"/>
  <c r="I8" i="20"/>
  <c r="E8" i="20"/>
  <c r="R8" i="20" s="1"/>
  <c r="Q7" i="20"/>
  <c r="Q24" i="20" s="1"/>
  <c r="M7" i="20"/>
  <c r="I7" i="20"/>
  <c r="E7" i="20"/>
  <c r="E24" i="20" s="1"/>
  <c r="P24" i="19"/>
  <c r="O24" i="19"/>
  <c r="N24" i="19"/>
  <c r="L24" i="19"/>
  <c r="K24" i="19"/>
  <c r="J24" i="19"/>
  <c r="H24" i="19"/>
  <c r="G24" i="19"/>
  <c r="F24" i="19"/>
  <c r="D24" i="19"/>
  <c r="C24" i="19"/>
  <c r="B24" i="19"/>
  <c r="Q23" i="19"/>
  <c r="M23" i="19"/>
  <c r="I23" i="19"/>
  <c r="E23" i="19"/>
  <c r="R23" i="19" s="1"/>
  <c r="Q22" i="19"/>
  <c r="M22" i="19"/>
  <c r="I22" i="19"/>
  <c r="E22" i="19"/>
  <c r="R22" i="19" s="1"/>
  <c r="Q21" i="19"/>
  <c r="M21" i="19"/>
  <c r="I21" i="19"/>
  <c r="E21" i="19"/>
  <c r="R21" i="19" s="1"/>
  <c r="Q20" i="19"/>
  <c r="M20" i="19"/>
  <c r="I20" i="19"/>
  <c r="E20" i="19"/>
  <c r="R20" i="19" s="1"/>
  <c r="Q19" i="19"/>
  <c r="M19" i="19"/>
  <c r="I19" i="19"/>
  <c r="E19" i="19"/>
  <c r="R19" i="19" s="1"/>
  <c r="Q18" i="19"/>
  <c r="M18" i="19"/>
  <c r="I18" i="19"/>
  <c r="E18" i="19"/>
  <c r="R18" i="19" s="1"/>
  <c r="Q17" i="19"/>
  <c r="M17" i="19"/>
  <c r="I17" i="19"/>
  <c r="E17" i="19"/>
  <c r="R17" i="19" s="1"/>
  <c r="Q16" i="19"/>
  <c r="M16" i="19"/>
  <c r="I16" i="19"/>
  <c r="E16" i="19"/>
  <c r="R16" i="19" s="1"/>
  <c r="Q15" i="19"/>
  <c r="M15" i="19"/>
  <c r="I15" i="19"/>
  <c r="E15" i="19"/>
  <c r="R15" i="19" s="1"/>
  <c r="Q14" i="19"/>
  <c r="M14" i="19"/>
  <c r="I14" i="19"/>
  <c r="E14" i="19"/>
  <c r="R14" i="19" s="1"/>
  <c r="Q13" i="19"/>
  <c r="M13" i="19"/>
  <c r="I13" i="19"/>
  <c r="E13" i="19"/>
  <c r="R13" i="19" s="1"/>
  <c r="Q12" i="19"/>
  <c r="M12" i="19"/>
  <c r="I12" i="19"/>
  <c r="E12" i="19"/>
  <c r="R12" i="19" s="1"/>
  <c r="Q11" i="19"/>
  <c r="M11" i="19"/>
  <c r="I11" i="19"/>
  <c r="E11" i="19"/>
  <c r="R11" i="19" s="1"/>
  <c r="Q10" i="19"/>
  <c r="M10" i="19"/>
  <c r="I10" i="19"/>
  <c r="E10" i="19"/>
  <c r="R10" i="19" s="1"/>
  <c r="Q9" i="19"/>
  <c r="M9" i="19"/>
  <c r="I9" i="19"/>
  <c r="I24" i="19" s="1"/>
  <c r="E9" i="19"/>
  <c r="R9" i="19" s="1"/>
  <c r="Q8" i="19"/>
  <c r="M8" i="19"/>
  <c r="M24" i="19" s="1"/>
  <c r="I8" i="19"/>
  <c r="E8" i="19"/>
  <c r="R8" i="19" s="1"/>
  <c r="Q7" i="19"/>
  <c r="Q24" i="19" s="1"/>
  <c r="M7" i="19"/>
  <c r="I7" i="19"/>
  <c r="E7" i="19"/>
  <c r="E24" i="19" s="1"/>
  <c r="O24" i="18"/>
  <c r="N24" i="18"/>
  <c r="L24" i="18"/>
  <c r="K24" i="18"/>
  <c r="J24" i="18"/>
  <c r="H24" i="18"/>
  <c r="G24" i="18"/>
  <c r="F24" i="18"/>
  <c r="D24" i="18"/>
  <c r="C24" i="18"/>
  <c r="B24" i="18"/>
  <c r="Q23" i="18"/>
  <c r="M23" i="18"/>
  <c r="I23" i="18"/>
  <c r="E23" i="18"/>
  <c r="R23" i="18" s="1"/>
  <c r="Q22" i="18"/>
  <c r="M22" i="18"/>
  <c r="I22" i="18"/>
  <c r="E22" i="18"/>
  <c r="R22" i="18" s="1"/>
  <c r="Q21" i="18"/>
  <c r="M21" i="18"/>
  <c r="I21" i="18"/>
  <c r="E21" i="18"/>
  <c r="R21" i="18" s="1"/>
  <c r="Q20" i="18"/>
  <c r="M20" i="18"/>
  <c r="I20" i="18"/>
  <c r="E20" i="18"/>
  <c r="R20" i="18" s="1"/>
  <c r="Q19" i="18"/>
  <c r="M19" i="18"/>
  <c r="I19" i="18"/>
  <c r="E19" i="18"/>
  <c r="R19" i="18" s="1"/>
  <c r="Q18" i="18"/>
  <c r="M18" i="18"/>
  <c r="I18" i="18"/>
  <c r="E18" i="18"/>
  <c r="R18" i="18" s="1"/>
  <c r="Q17" i="18"/>
  <c r="M17" i="18"/>
  <c r="I17" i="18"/>
  <c r="E17" i="18"/>
  <c r="R17" i="18" s="1"/>
  <c r="Q16" i="18"/>
  <c r="M16" i="18"/>
  <c r="I16" i="18"/>
  <c r="E16" i="18"/>
  <c r="R16" i="18" s="1"/>
  <c r="Q15" i="18"/>
  <c r="M15" i="18"/>
  <c r="I15" i="18"/>
  <c r="E15" i="18"/>
  <c r="R15" i="18" s="1"/>
  <c r="Q14" i="18"/>
  <c r="M14" i="18"/>
  <c r="I14" i="18"/>
  <c r="E14" i="18"/>
  <c r="R14" i="18" s="1"/>
  <c r="Q13" i="18"/>
  <c r="M13" i="18"/>
  <c r="I13" i="18"/>
  <c r="E13" i="18"/>
  <c r="R13" i="18" s="1"/>
  <c r="Q12" i="18"/>
  <c r="M12" i="18"/>
  <c r="I12" i="18"/>
  <c r="E12" i="18"/>
  <c r="R12" i="18" s="1"/>
  <c r="Q11" i="18"/>
  <c r="M11" i="18"/>
  <c r="I11" i="18"/>
  <c r="E11" i="18"/>
  <c r="R11" i="18" s="1"/>
  <c r="Q10" i="18"/>
  <c r="M10" i="18"/>
  <c r="I10" i="18"/>
  <c r="E10" i="18"/>
  <c r="R10" i="18" s="1"/>
  <c r="Q9" i="18"/>
  <c r="M9" i="18"/>
  <c r="I9" i="18"/>
  <c r="E9" i="18"/>
  <c r="R9" i="18" s="1"/>
  <c r="Q8" i="18"/>
  <c r="M8" i="18"/>
  <c r="I8" i="18"/>
  <c r="E8" i="18"/>
  <c r="R8" i="18" s="1"/>
  <c r="P7" i="18"/>
  <c r="P24" i="18" s="1"/>
  <c r="M7" i="18"/>
  <c r="M24" i="18" s="1"/>
  <c r="I7" i="18"/>
  <c r="I24" i="18" s="1"/>
  <c r="E7" i="18"/>
  <c r="E24" i="18" s="1"/>
  <c r="O24" i="17"/>
  <c r="N24" i="17"/>
  <c r="L24" i="17"/>
  <c r="K24" i="17"/>
  <c r="J24" i="17"/>
  <c r="Q23" i="17"/>
  <c r="M23" i="17"/>
  <c r="I23" i="17"/>
  <c r="E23" i="17"/>
  <c r="R23" i="17" s="1"/>
  <c r="Q22" i="17"/>
  <c r="M22" i="17"/>
  <c r="I22" i="17"/>
  <c r="E22" i="17"/>
  <c r="R22" i="17" s="1"/>
  <c r="Q21" i="17"/>
  <c r="M21" i="17"/>
  <c r="I21" i="17"/>
  <c r="E21" i="17"/>
  <c r="R21" i="17" s="1"/>
  <c r="Q20" i="17"/>
  <c r="M20" i="17"/>
  <c r="I20" i="17"/>
  <c r="H20" i="17"/>
  <c r="G20" i="17"/>
  <c r="F20" i="17"/>
  <c r="E20" i="17"/>
  <c r="R20" i="17" s="1"/>
  <c r="Q19" i="17"/>
  <c r="M19" i="17"/>
  <c r="I19" i="17"/>
  <c r="E19" i="17"/>
  <c r="R19" i="17" s="1"/>
  <c r="P18" i="17"/>
  <c r="Q18" i="17" s="1"/>
  <c r="M18" i="17"/>
  <c r="H18" i="17"/>
  <c r="G18" i="17"/>
  <c r="F18" i="17"/>
  <c r="I18" i="17" s="1"/>
  <c r="D18" i="17"/>
  <c r="C18" i="17"/>
  <c r="C24" i="17" s="1"/>
  <c r="B18" i="17"/>
  <c r="E18" i="17" s="1"/>
  <c r="R18" i="17" s="1"/>
  <c r="Q17" i="17"/>
  <c r="M17" i="17"/>
  <c r="I17" i="17"/>
  <c r="E17" i="17"/>
  <c r="R17" i="17" s="1"/>
  <c r="Q16" i="17"/>
  <c r="M16" i="17"/>
  <c r="I16" i="17"/>
  <c r="E16" i="17"/>
  <c r="R16" i="17" s="1"/>
  <c r="P15" i="17"/>
  <c r="Q15" i="17" s="1"/>
  <c r="M15" i="17"/>
  <c r="I15" i="17"/>
  <c r="H15" i="17"/>
  <c r="G15" i="17"/>
  <c r="F15" i="17"/>
  <c r="E15" i="17"/>
  <c r="R15" i="17" s="1"/>
  <c r="Q14" i="17"/>
  <c r="M14" i="17"/>
  <c r="I14" i="17"/>
  <c r="E14" i="17"/>
  <c r="R14" i="17" s="1"/>
  <c r="P13" i="17"/>
  <c r="Q13" i="17" s="1"/>
  <c r="M13" i="17"/>
  <c r="H13" i="17"/>
  <c r="G13" i="17"/>
  <c r="F13" i="17"/>
  <c r="I13" i="17" s="1"/>
  <c r="E13" i="17"/>
  <c r="Q12" i="17"/>
  <c r="M12" i="17"/>
  <c r="I12" i="17"/>
  <c r="E12" i="17"/>
  <c r="R12" i="17" s="1"/>
  <c r="P11" i="17"/>
  <c r="Q11" i="17" s="1"/>
  <c r="M11" i="17"/>
  <c r="I11" i="17"/>
  <c r="H11" i="17"/>
  <c r="G11" i="17"/>
  <c r="F11" i="17"/>
  <c r="E11" i="17"/>
  <c r="R11" i="17" s="1"/>
  <c r="P10" i="17"/>
  <c r="Q10" i="17" s="1"/>
  <c r="M10" i="17"/>
  <c r="H10" i="17"/>
  <c r="G10" i="17"/>
  <c r="F10" i="17"/>
  <c r="I10" i="17" s="1"/>
  <c r="E10" i="17"/>
  <c r="Q9" i="17"/>
  <c r="M9" i="17"/>
  <c r="H9" i="17"/>
  <c r="G9" i="17"/>
  <c r="F9" i="17"/>
  <c r="I9" i="17" s="1"/>
  <c r="E9" i="17"/>
  <c r="P8" i="17"/>
  <c r="Q8" i="17" s="1"/>
  <c r="M8" i="17"/>
  <c r="H8" i="17"/>
  <c r="G8" i="17"/>
  <c r="G24" i="17" s="1"/>
  <c r="F8" i="17"/>
  <c r="I8" i="17" s="1"/>
  <c r="E8" i="17"/>
  <c r="Q7" i="17"/>
  <c r="Q24" i="17" s="1"/>
  <c r="P7" i="17"/>
  <c r="P24" i="17" s="1"/>
  <c r="M7" i="17"/>
  <c r="M24" i="17" s="1"/>
  <c r="H7" i="17"/>
  <c r="I7" i="17" s="1"/>
  <c r="G7" i="17"/>
  <c r="F7" i="17"/>
  <c r="F24" i="17" s="1"/>
  <c r="D7" i="17"/>
  <c r="E7" i="17" s="1"/>
  <c r="C7" i="17"/>
  <c r="B7" i="17"/>
  <c r="B24" i="17" s="1"/>
  <c r="L23" i="12"/>
  <c r="H23" i="12"/>
  <c r="D23" i="12"/>
  <c r="Q22" i="12"/>
  <c r="M22" i="12"/>
  <c r="I22" i="12"/>
  <c r="E22" i="12"/>
  <c r="R22" i="12" s="1"/>
  <c r="Q21" i="12"/>
  <c r="M21" i="12"/>
  <c r="I21" i="12"/>
  <c r="E21" i="12"/>
  <c r="R21" i="12" s="1"/>
  <c r="Q20" i="12"/>
  <c r="M20" i="12"/>
  <c r="I20" i="12"/>
  <c r="E20" i="12"/>
  <c r="R20" i="12" s="1"/>
  <c r="Q19" i="12"/>
  <c r="M19" i="12"/>
  <c r="I19" i="12"/>
  <c r="E19" i="12"/>
  <c r="R19" i="12" s="1"/>
  <c r="Q18" i="12"/>
  <c r="P18" i="12"/>
  <c r="O18" i="12"/>
  <c r="O23" i="12" s="1"/>
  <c r="N18" i="12"/>
  <c r="N23" i="12" s="1"/>
  <c r="M18" i="12"/>
  <c r="L18" i="12"/>
  <c r="K18" i="12"/>
  <c r="K23" i="12" s="1"/>
  <c r="J18" i="12"/>
  <c r="J23" i="12" s="1"/>
  <c r="I18" i="12"/>
  <c r="H18" i="12"/>
  <c r="G18" i="12"/>
  <c r="G23" i="12" s="1"/>
  <c r="F18" i="12"/>
  <c r="F23" i="12" s="1"/>
  <c r="E18" i="12"/>
  <c r="R18" i="12" s="1"/>
  <c r="D18" i="12"/>
  <c r="C18" i="12"/>
  <c r="C23" i="12" s="1"/>
  <c r="B18" i="12"/>
  <c r="B23" i="12" s="1"/>
  <c r="Q17" i="12"/>
  <c r="M17" i="12"/>
  <c r="I17" i="12"/>
  <c r="E17" i="12"/>
  <c r="R17" i="12" s="1"/>
  <c r="Q16" i="12"/>
  <c r="M16" i="12"/>
  <c r="I16" i="12"/>
  <c r="E16" i="12"/>
  <c r="R16" i="12" s="1"/>
  <c r="Q15" i="12"/>
  <c r="M15" i="12"/>
  <c r="I15" i="12"/>
  <c r="E15" i="12"/>
  <c r="R15" i="12" s="1"/>
  <c r="Q14" i="12"/>
  <c r="M14" i="12"/>
  <c r="I14" i="12"/>
  <c r="E14" i="12"/>
  <c r="R14" i="12" s="1"/>
  <c r="Q13" i="12"/>
  <c r="M13" i="12"/>
  <c r="I13" i="12"/>
  <c r="E13" i="12"/>
  <c r="R13" i="12" s="1"/>
  <c r="Q12" i="12"/>
  <c r="M12" i="12"/>
  <c r="I12" i="12"/>
  <c r="E12" i="12"/>
  <c r="R12" i="12" s="1"/>
  <c r="Q11" i="12"/>
  <c r="M11" i="12"/>
  <c r="I11" i="12"/>
  <c r="E11" i="12"/>
  <c r="R11" i="12" s="1"/>
  <c r="Q10" i="12"/>
  <c r="M10" i="12"/>
  <c r="I10" i="12"/>
  <c r="E10" i="12"/>
  <c r="R10" i="12" s="1"/>
  <c r="Q9" i="12"/>
  <c r="M9" i="12"/>
  <c r="I9" i="12"/>
  <c r="E9" i="12"/>
  <c r="R9" i="12" s="1"/>
  <c r="Q8" i="12"/>
  <c r="M8" i="12"/>
  <c r="I8" i="12"/>
  <c r="E8" i="12"/>
  <c r="R8" i="12" s="1"/>
  <c r="P7" i="12"/>
  <c r="Q7" i="12" s="1"/>
  <c r="Q23" i="12" s="1"/>
  <c r="M7" i="12"/>
  <c r="M23" i="12" s="1"/>
  <c r="I7" i="12"/>
  <c r="I23" i="12" s="1"/>
  <c r="E7" i="12"/>
  <c r="E23" i="12" s="1"/>
  <c r="P16" i="11"/>
  <c r="O16" i="11"/>
  <c r="N16" i="11"/>
  <c r="L16" i="11"/>
  <c r="K16" i="11"/>
  <c r="J16" i="11"/>
  <c r="H16" i="11"/>
  <c r="G16" i="11"/>
  <c r="F16" i="11"/>
  <c r="D16" i="11"/>
  <c r="C16" i="11"/>
  <c r="B16" i="11"/>
  <c r="Q15" i="11"/>
  <c r="M15" i="11"/>
  <c r="I15" i="11"/>
  <c r="E15" i="11"/>
  <c r="R15" i="11" s="1"/>
  <c r="Q14" i="11"/>
  <c r="M14" i="11"/>
  <c r="I14" i="11"/>
  <c r="E14" i="11"/>
  <c r="R14" i="11" s="1"/>
  <c r="Q13" i="11"/>
  <c r="M13" i="11"/>
  <c r="I13" i="11"/>
  <c r="E13" i="11"/>
  <c r="R13" i="11" s="1"/>
  <c r="Q12" i="11"/>
  <c r="M12" i="11"/>
  <c r="I12" i="11"/>
  <c r="E12" i="11"/>
  <c r="R12" i="11" s="1"/>
  <c r="Q11" i="11"/>
  <c r="M11" i="11"/>
  <c r="I11" i="11"/>
  <c r="E11" i="11"/>
  <c r="R11" i="11" s="1"/>
  <c r="Q10" i="11"/>
  <c r="M10" i="11"/>
  <c r="I10" i="11"/>
  <c r="E10" i="11"/>
  <c r="R10" i="11" s="1"/>
  <c r="Q9" i="11"/>
  <c r="M9" i="11"/>
  <c r="I9" i="11"/>
  <c r="E9" i="11"/>
  <c r="R9" i="11" s="1"/>
  <c r="Q8" i="11"/>
  <c r="M8" i="11"/>
  <c r="I8" i="11"/>
  <c r="E8" i="11"/>
  <c r="R8" i="11" s="1"/>
  <c r="Q7" i="11"/>
  <c r="Q16" i="11" s="1"/>
  <c r="M7" i="11"/>
  <c r="M16" i="11" s="1"/>
  <c r="I7" i="11"/>
  <c r="I16" i="11" s="1"/>
  <c r="E7" i="11"/>
  <c r="E16" i="11" s="1"/>
  <c r="N18" i="4"/>
  <c r="M18" i="4"/>
  <c r="L18" i="4"/>
  <c r="K18" i="4"/>
  <c r="J18" i="4"/>
  <c r="I18" i="4"/>
  <c r="H18" i="4"/>
  <c r="G18" i="4"/>
  <c r="F18" i="4"/>
  <c r="E18" i="4"/>
  <c r="D18" i="4"/>
  <c r="C18" i="4"/>
  <c r="B18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N13" i="4"/>
  <c r="N12" i="4"/>
  <c r="N11" i="4"/>
  <c r="N10" i="4"/>
  <c r="N9" i="4"/>
  <c r="N8" i="4"/>
  <c r="N7" i="4"/>
  <c r="N6" i="4"/>
  <c r="N5" i="4"/>
  <c r="M5" i="4"/>
  <c r="R7" i="20" l="1"/>
  <c r="R24" i="20" s="1"/>
  <c r="R7" i="19"/>
  <c r="R24" i="19" s="1"/>
  <c r="Q7" i="18"/>
  <c r="Q24" i="18" s="1"/>
  <c r="P23" i="12"/>
  <c r="R7" i="12"/>
  <c r="R23" i="12" s="1"/>
  <c r="R7" i="11"/>
  <c r="R16" i="11" s="1"/>
  <c r="I24" i="17"/>
  <c r="R8" i="17"/>
  <c r="R10" i="17"/>
  <c r="E24" i="17"/>
  <c r="R7" i="17"/>
  <c r="R13" i="17"/>
  <c r="R9" i="17"/>
  <c r="D24" i="17"/>
  <c r="H24" i="17"/>
  <c r="R7" i="18" l="1"/>
  <c r="R24" i="18" s="1"/>
  <c r="R24" i="17"/>
</calcChain>
</file>

<file path=xl/sharedStrings.xml><?xml version="1.0" encoding="utf-8"?>
<sst xmlns="http://schemas.openxmlformats.org/spreadsheetml/2006/main" count="240" uniqueCount="55">
  <si>
    <t>červen</t>
  </si>
  <si>
    <t>červenec</t>
  </si>
  <si>
    <t>srpen</t>
  </si>
  <si>
    <t>září</t>
  </si>
  <si>
    <t>říjen</t>
  </si>
  <si>
    <t>listopad</t>
  </si>
  <si>
    <t>prosinec</t>
  </si>
  <si>
    <t xml:space="preserve">Celkem </t>
  </si>
  <si>
    <t>leden</t>
  </si>
  <si>
    <t>únor</t>
  </si>
  <si>
    <t>březen</t>
  </si>
  <si>
    <t>duben</t>
  </si>
  <si>
    <t>květen</t>
  </si>
  <si>
    <t xml:space="preserve">Statistika posílání SMS zpráv jednotlivými finančními úřady </t>
  </si>
  <si>
    <t>Finanční úřad</t>
  </si>
  <si>
    <t>FŘ Brno</t>
  </si>
  <si>
    <t>MF ČR</t>
  </si>
  <si>
    <t xml:space="preserve">FŘ v Českých Budějovicích </t>
  </si>
  <si>
    <t xml:space="preserve">FŘ v Hradci Králové </t>
  </si>
  <si>
    <t xml:space="preserve">FŘ v Ostravě </t>
  </si>
  <si>
    <t>FŘ v Ústí nad Labem</t>
  </si>
  <si>
    <t>FŘ v Praze</t>
  </si>
  <si>
    <t xml:space="preserve">FŘ v Plzni </t>
  </si>
  <si>
    <t xml:space="preserve">FŘ pro hlavní město Prahu </t>
  </si>
  <si>
    <t>1-3</t>
  </si>
  <si>
    <t>4-6</t>
  </si>
  <si>
    <t>7-9</t>
  </si>
  <si>
    <t>10-12</t>
  </si>
  <si>
    <t>Statistika posílání SMS zpráv jednotlivými finančními ředitelstvími  v roce 2005</t>
  </si>
  <si>
    <t>Limit volných SMS v měsíci</t>
  </si>
  <si>
    <t xml:space="preserve">SMS nad rámec limitu </t>
  </si>
  <si>
    <t xml:space="preserve">GFŘ </t>
  </si>
  <si>
    <t xml:space="preserve">FÚ pro hlavní město Prahu </t>
  </si>
  <si>
    <t>FÚ pro Středočeský kraj</t>
  </si>
  <si>
    <t>FÚ pro Jihočeský kraj</t>
  </si>
  <si>
    <t>FÚ pro Plzeňský kraj</t>
  </si>
  <si>
    <t>FÚ pro Karlovarský kraj</t>
  </si>
  <si>
    <t xml:space="preserve">FÚ pro Ústecký kraj </t>
  </si>
  <si>
    <t>FÚ pro Liberecký kraj</t>
  </si>
  <si>
    <t>FÚ pro Královehradecký kraj</t>
  </si>
  <si>
    <t>FÚ pro Pardubický kraj</t>
  </si>
  <si>
    <t>FÚ pro Kraj Vysočina</t>
  </si>
  <si>
    <t>FÚ pro Jihomoravský kraj</t>
  </si>
  <si>
    <t>FÚ pro Olomoucký kraj</t>
  </si>
  <si>
    <t>FÚ pro Moravskoslezský kraj</t>
  </si>
  <si>
    <t>FÚ pro Zlínský kraj</t>
  </si>
  <si>
    <t>Odvolací finanční ředitelství</t>
  </si>
  <si>
    <t>Speciální finanční úřad</t>
  </si>
  <si>
    <t>FÚ v Praze</t>
  </si>
  <si>
    <t xml:space="preserve">FÚ v Českých Budějovicích </t>
  </si>
  <si>
    <t xml:space="preserve">FÚ v Plzni </t>
  </si>
  <si>
    <t>FÚ v Ústí nad Labem</t>
  </si>
  <si>
    <t xml:space="preserve">FÚ v Hradci Králové </t>
  </si>
  <si>
    <t>FÚ v Brně</t>
  </si>
  <si>
    <t xml:space="preserve">FÚ v Ostravě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</si>
</sst>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238"/>
    </font>
    <font>
      <sz val="8"/>
      <name val="Arial"/>
      <family val="2"/>
      <charset val="238"/>
    </font>
    <font>
      <b/>
      <sz val="16"/>
      <name val="Arial"/>
      <family val="2"/>
      <charset val="238"/>
    </font>
    <font>
      <b/>
      <sz val="20"/>
      <color indexed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2" fillId="0" borderId="0" xfId="0" applyFont="1"/>
    <xf numFmtId="0" fontId="0" fillId="2" borderId="1" xfId="0" applyFill="1" applyBorder="1"/>
    <xf numFmtId="0" fontId="0" fillId="0" borderId="1" xfId="0" applyFill="1" applyBorder="1"/>
    <xf numFmtId="0" fontId="0" fillId="0" borderId="2" xfId="0" applyFill="1" applyBorder="1"/>
    <xf numFmtId="0" fontId="0" fillId="0" borderId="0" xfId="0" applyBorder="1"/>
    <xf numFmtId="0" fontId="0" fillId="0" borderId="0" xfId="0" applyNumberFormat="1"/>
    <xf numFmtId="0" fontId="0" fillId="0" borderId="1" xfId="0" applyNumberFormat="1" applyBorder="1"/>
    <xf numFmtId="0" fontId="0" fillId="2" borderId="1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3" fillId="0" borderId="0" xfId="0" applyFont="1" applyAlignment="1">
      <alignment horizontal="left"/>
    </xf>
    <xf numFmtId="0" fontId="0" fillId="3" borderId="1" xfId="0" applyFill="1" applyBorder="1"/>
    <xf numFmtId="49" fontId="0" fillId="4" borderId="1" xfId="0" applyNumberFormat="1" applyFill="1" applyBorder="1" applyAlignment="1">
      <alignment horizontal="right"/>
    </xf>
    <xf numFmtId="49" fontId="0" fillId="4" borderId="3" xfId="0" applyNumberFormat="1" applyFill="1" applyBorder="1" applyAlignment="1">
      <alignment horizontal="right"/>
    </xf>
    <xf numFmtId="0" fontId="6" fillId="0" borderId="0" xfId="0" applyFont="1"/>
    <xf numFmtId="0" fontId="0" fillId="2" borderId="3" xfId="0" applyFill="1" applyBorder="1"/>
    <xf numFmtId="0" fontId="4" fillId="0" borderId="1" xfId="0" applyFont="1" applyBorder="1"/>
    <xf numFmtId="3" fontId="0" fillId="0" borderId="1" xfId="0" applyNumberFormat="1" applyBorder="1"/>
    <xf numFmtId="3" fontId="0" fillId="3" borderId="1" xfId="0" applyNumberFormat="1" applyFill="1" applyBorder="1"/>
    <xf numFmtId="3" fontId="5" fillId="0" borderId="1" xfId="0" applyNumberFormat="1" applyFont="1" applyBorder="1"/>
    <xf numFmtId="3" fontId="0" fillId="0" borderId="1" xfId="0" applyNumberFormat="1" applyFill="1" applyBorder="1"/>
    <xf numFmtId="3" fontId="0" fillId="0" borderId="0" xfId="0" applyNumberFormat="1"/>
    <xf numFmtId="3" fontId="5" fillId="0" borderId="1" xfId="0" applyNumberFormat="1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F36" sqref="F36"/>
    </sheetView>
  </sheetViews>
  <sheetFormatPr defaultColWidth="9.140625" defaultRowHeight="12.75" x14ac:dyDescent="0.2"/>
  <cols>
    <col min="1" max="1" width="24.42578125" bestFit="1" customWidth="1"/>
    <col min="4" max="4" width="10" bestFit="1" customWidth="1"/>
    <col min="5" max="5" width="10.5703125" bestFit="1" customWidth="1"/>
    <col min="12" max="12" width="10" customWidth="1"/>
    <col min="16" max="16" width="10" bestFit="1" customWidth="1"/>
    <col min="17" max="17" width="10.5703125" bestFit="1" customWidth="1"/>
  </cols>
  <sheetData>
    <row r="1" spans="1:14" ht="23.25" x14ac:dyDescent="0.35">
      <c r="A1" s="15" t="s">
        <v>28</v>
      </c>
    </row>
    <row r="2" spans="1:14" ht="0.75" hidden="1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4" spans="1:14" x14ac:dyDescent="0.2">
      <c r="A4" s="3" t="s">
        <v>14</v>
      </c>
      <c r="B4" s="3" t="s">
        <v>8</v>
      </c>
      <c r="C4" s="3" t="s">
        <v>9</v>
      </c>
      <c r="D4" s="3" t="s">
        <v>10</v>
      </c>
      <c r="E4" s="3" t="s">
        <v>11</v>
      </c>
      <c r="F4" s="3" t="s">
        <v>12</v>
      </c>
      <c r="G4" s="3" t="s">
        <v>0</v>
      </c>
      <c r="H4" s="3" t="s">
        <v>1</v>
      </c>
      <c r="I4" s="3" t="s">
        <v>2</v>
      </c>
      <c r="J4" s="3" t="s">
        <v>3</v>
      </c>
      <c r="K4" s="3" t="s">
        <v>4</v>
      </c>
      <c r="L4" s="3" t="s">
        <v>5</v>
      </c>
      <c r="M4" s="16" t="s">
        <v>6</v>
      </c>
      <c r="N4" s="16" t="s">
        <v>7</v>
      </c>
    </row>
    <row r="5" spans="1:14" x14ac:dyDescent="0.2">
      <c r="A5" s="4" t="s">
        <v>16</v>
      </c>
      <c r="B5" s="1">
        <v>37</v>
      </c>
      <c r="C5" s="1">
        <v>2</v>
      </c>
      <c r="D5" s="1">
        <v>56</v>
      </c>
      <c r="E5" s="1">
        <v>10</v>
      </c>
      <c r="F5" s="1">
        <v>26</v>
      </c>
      <c r="G5" s="1">
        <v>17</v>
      </c>
      <c r="H5" s="1">
        <v>5</v>
      </c>
      <c r="I5" s="1">
        <v>13</v>
      </c>
      <c r="J5" s="1">
        <v>4</v>
      </c>
      <c r="K5" s="1">
        <v>9</v>
      </c>
      <c r="L5" s="1">
        <v>20</v>
      </c>
      <c r="M5" s="1">
        <f>6+28+18</f>
        <v>52</v>
      </c>
      <c r="N5" s="1">
        <f t="shared" ref="N5:N11" si="0">SUM(B5:M5)</f>
        <v>251</v>
      </c>
    </row>
    <row r="6" spans="1:14" x14ac:dyDescent="0.2">
      <c r="A6" s="1" t="s">
        <v>17</v>
      </c>
      <c r="B6" s="1">
        <v>8</v>
      </c>
      <c r="C6" s="1">
        <v>0</v>
      </c>
      <c r="D6" s="1">
        <v>1</v>
      </c>
      <c r="E6" s="1">
        <v>3</v>
      </c>
      <c r="F6" s="1">
        <v>3</v>
      </c>
      <c r="G6" s="1">
        <v>17</v>
      </c>
      <c r="H6" s="1">
        <v>0</v>
      </c>
      <c r="I6" s="1">
        <v>0</v>
      </c>
      <c r="J6" s="7">
        <v>3</v>
      </c>
      <c r="K6" s="1">
        <v>238</v>
      </c>
      <c r="L6" s="1">
        <v>268</v>
      </c>
      <c r="M6" s="7">
        <v>196</v>
      </c>
      <c r="N6" s="1">
        <f t="shared" si="0"/>
        <v>737</v>
      </c>
    </row>
    <row r="7" spans="1:14" x14ac:dyDescent="0.2">
      <c r="A7" s="1" t="s">
        <v>15</v>
      </c>
      <c r="B7" s="1">
        <v>2245</v>
      </c>
      <c r="C7" s="1">
        <v>2527</v>
      </c>
      <c r="D7" s="1">
        <v>2802</v>
      </c>
      <c r="E7" s="1">
        <v>3721</v>
      </c>
      <c r="F7" s="1">
        <v>5843</v>
      </c>
      <c r="G7" s="1">
        <v>4406</v>
      </c>
      <c r="H7" s="1">
        <v>3893</v>
      </c>
      <c r="I7" s="1">
        <v>4217</v>
      </c>
      <c r="J7" s="1">
        <v>4144</v>
      </c>
      <c r="K7" s="1">
        <v>3898</v>
      </c>
      <c r="L7" s="1">
        <v>4648</v>
      </c>
      <c r="M7" s="1">
        <v>3778</v>
      </c>
      <c r="N7" s="1">
        <f t="shared" si="0"/>
        <v>46122</v>
      </c>
    </row>
    <row r="8" spans="1:14" x14ac:dyDescent="0.2">
      <c r="A8" s="4" t="s">
        <v>18</v>
      </c>
      <c r="B8" s="1">
        <v>4</v>
      </c>
      <c r="C8" s="1">
        <v>9</v>
      </c>
      <c r="D8" s="1">
        <v>6</v>
      </c>
      <c r="E8" s="1">
        <v>0</v>
      </c>
      <c r="F8" s="1">
        <v>5</v>
      </c>
      <c r="G8" s="1">
        <v>1</v>
      </c>
      <c r="H8" s="1">
        <v>0</v>
      </c>
      <c r="I8" s="1">
        <v>19</v>
      </c>
      <c r="J8" s="8">
        <v>444</v>
      </c>
      <c r="K8" s="1">
        <v>538</v>
      </c>
      <c r="L8" s="8">
        <v>710</v>
      </c>
      <c r="M8" s="8">
        <v>530</v>
      </c>
      <c r="N8" s="1">
        <f t="shared" si="0"/>
        <v>2266</v>
      </c>
    </row>
    <row r="9" spans="1:14" x14ac:dyDescent="0.2">
      <c r="A9" s="4" t="s">
        <v>19</v>
      </c>
      <c r="B9" s="1">
        <v>206</v>
      </c>
      <c r="C9" s="1">
        <v>271</v>
      </c>
      <c r="D9" s="1">
        <v>251</v>
      </c>
      <c r="E9" s="1">
        <v>526</v>
      </c>
      <c r="F9" s="1">
        <v>790</v>
      </c>
      <c r="G9" s="1">
        <v>926</v>
      </c>
      <c r="H9" s="1">
        <v>875</v>
      </c>
      <c r="I9" s="1">
        <v>1112</v>
      </c>
      <c r="J9" s="7">
        <v>826</v>
      </c>
      <c r="K9" s="1">
        <v>952</v>
      </c>
      <c r="L9" s="8">
        <v>942</v>
      </c>
      <c r="M9" s="8">
        <v>7</v>
      </c>
      <c r="N9" s="1">
        <f t="shared" si="0"/>
        <v>7684</v>
      </c>
    </row>
    <row r="10" spans="1:14" x14ac:dyDescent="0.2">
      <c r="A10" s="4" t="s">
        <v>20</v>
      </c>
      <c r="B10" s="1">
        <v>38</v>
      </c>
      <c r="C10" s="1">
        <v>61</v>
      </c>
      <c r="D10" s="1">
        <v>173</v>
      </c>
      <c r="E10" s="1">
        <v>551</v>
      </c>
      <c r="F10" s="1">
        <v>361</v>
      </c>
      <c r="G10" s="1">
        <v>478</v>
      </c>
      <c r="H10" s="1">
        <v>300</v>
      </c>
      <c r="I10" s="1">
        <v>256</v>
      </c>
      <c r="J10" s="1">
        <v>260</v>
      </c>
      <c r="K10" s="1">
        <v>273</v>
      </c>
      <c r="L10" s="8">
        <v>119</v>
      </c>
      <c r="M10" s="8">
        <v>289</v>
      </c>
      <c r="N10" s="1">
        <f t="shared" si="0"/>
        <v>3159</v>
      </c>
    </row>
    <row r="11" spans="1:14" x14ac:dyDescent="0.2">
      <c r="A11" s="4" t="s">
        <v>21</v>
      </c>
      <c r="B11" s="1">
        <v>152</v>
      </c>
      <c r="C11" s="1">
        <v>244</v>
      </c>
      <c r="D11" s="1">
        <v>174</v>
      </c>
      <c r="E11" s="1">
        <v>435</v>
      </c>
      <c r="F11" s="1">
        <v>966</v>
      </c>
      <c r="G11" s="1">
        <v>867</v>
      </c>
      <c r="H11" s="1">
        <v>577</v>
      </c>
      <c r="I11" s="1">
        <v>724</v>
      </c>
      <c r="J11" s="1">
        <v>614</v>
      </c>
      <c r="K11" s="1">
        <v>687</v>
      </c>
      <c r="L11" s="8">
        <v>748</v>
      </c>
      <c r="M11" s="8">
        <v>786</v>
      </c>
      <c r="N11" s="1">
        <f t="shared" si="0"/>
        <v>6974</v>
      </c>
    </row>
    <row r="12" spans="1:14" x14ac:dyDescent="0.2">
      <c r="A12" s="4" t="s">
        <v>22</v>
      </c>
      <c r="B12" s="1">
        <v>29</v>
      </c>
      <c r="C12" s="1">
        <v>117</v>
      </c>
      <c r="D12" s="1">
        <v>166</v>
      </c>
      <c r="E12" s="1">
        <v>154</v>
      </c>
      <c r="F12" s="1">
        <v>154</v>
      </c>
      <c r="G12" s="1">
        <v>116</v>
      </c>
      <c r="H12" s="1">
        <v>411</v>
      </c>
      <c r="I12" s="1">
        <v>423</v>
      </c>
      <c r="J12" s="1">
        <v>451</v>
      </c>
      <c r="K12" s="1">
        <v>555</v>
      </c>
      <c r="L12" s="8">
        <v>355</v>
      </c>
      <c r="M12" s="8">
        <v>334</v>
      </c>
      <c r="N12" s="1">
        <f>SUM(B12:M12)</f>
        <v>3265</v>
      </c>
    </row>
    <row r="13" spans="1:14" x14ac:dyDescent="0.2">
      <c r="A13" s="1" t="s">
        <v>23</v>
      </c>
      <c r="B13" s="1">
        <v>220</v>
      </c>
      <c r="C13" s="1">
        <v>177</v>
      </c>
      <c r="D13" s="1">
        <v>700</v>
      </c>
      <c r="E13" s="1">
        <v>325</v>
      </c>
      <c r="F13" s="1">
        <v>520</v>
      </c>
      <c r="G13" s="1">
        <v>356</v>
      </c>
      <c r="H13" s="1">
        <v>490</v>
      </c>
      <c r="I13" s="1">
        <v>2995</v>
      </c>
      <c r="J13" s="5">
        <v>3796</v>
      </c>
      <c r="K13" s="1">
        <v>5823</v>
      </c>
      <c r="L13" s="1">
        <v>6940</v>
      </c>
      <c r="M13" s="8">
        <v>6847</v>
      </c>
      <c r="N13" s="1">
        <f>SUM(B13:M13)</f>
        <v>29189</v>
      </c>
    </row>
    <row r="14" spans="1:14" x14ac:dyDescent="0.2">
      <c r="A14" s="17" t="s">
        <v>7</v>
      </c>
      <c r="B14" s="17">
        <f t="shared" ref="B14:N14" si="1">SUM(B5:B13)</f>
        <v>2939</v>
      </c>
      <c r="C14" s="17">
        <f t="shared" si="1"/>
        <v>3408</v>
      </c>
      <c r="D14" s="17">
        <f t="shared" si="1"/>
        <v>4329</v>
      </c>
      <c r="E14" s="17">
        <f t="shared" si="1"/>
        <v>5725</v>
      </c>
      <c r="F14" s="17">
        <f t="shared" si="1"/>
        <v>8668</v>
      </c>
      <c r="G14" s="17">
        <f t="shared" si="1"/>
        <v>7184</v>
      </c>
      <c r="H14" s="17">
        <f t="shared" si="1"/>
        <v>6551</v>
      </c>
      <c r="I14" s="17">
        <f t="shared" si="1"/>
        <v>9759</v>
      </c>
      <c r="J14" s="17">
        <f t="shared" si="1"/>
        <v>10542</v>
      </c>
      <c r="K14" s="17">
        <f t="shared" si="1"/>
        <v>12973</v>
      </c>
      <c r="L14" s="17">
        <f t="shared" si="1"/>
        <v>14750</v>
      </c>
      <c r="M14" s="17">
        <f t="shared" si="1"/>
        <v>12819</v>
      </c>
      <c r="N14" s="17">
        <f t="shared" si="1"/>
        <v>99647</v>
      </c>
    </row>
    <row r="16" spans="1:14" x14ac:dyDescent="0.2">
      <c r="A16" s="1" t="s">
        <v>29</v>
      </c>
      <c r="B16" s="1">
        <v>9000</v>
      </c>
      <c r="C16" s="1">
        <v>9000</v>
      </c>
      <c r="D16" s="1">
        <v>9000</v>
      </c>
      <c r="E16" s="1">
        <v>9000</v>
      </c>
      <c r="F16" s="1">
        <v>9000</v>
      </c>
      <c r="G16" s="1">
        <v>9000</v>
      </c>
      <c r="H16" s="1">
        <v>9000</v>
      </c>
      <c r="I16" s="1">
        <v>9000</v>
      </c>
      <c r="J16" s="1">
        <v>9000</v>
      </c>
      <c r="K16" s="1">
        <v>9000</v>
      </c>
      <c r="L16" s="1">
        <v>9000</v>
      </c>
      <c r="M16" s="1">
        <v>9000</v>
      </c>
      <c r="N16" s="1"/>
    </row>
    <row r="18" spans="1:14" x14ac:dyDescent="0.2">
      <c r="A18" s="1" t="s">
        <v>30</v>
      </c>
      <c r="B18" s="1">
        <f>IF(B14&gt;=B16,B14-B16,0)</f>
        <v>0</v>
      </c>
      <c r="C18" s="1">
        <f t="shared" ref="C18:M18" si="2">IF(C14&gt;=C16,C14-C16,0)</f>
        <v>0</v>
      </c>
      <c r="D18" s="1">
        <f t="shared" si="2"/>
        <v>0</v>
      </c>
      <c r="E18" s="1">
        <f t="shared" si="2"/>
        <v>0</v>
      </c>
      <c r="F18" s="1">
        <f t="shared" si="2"/>
        <v>0</v>
      </c>
      <c r="G18" s="1">
        <f t="shared" si="2"/>
        <v>0</v>
      </c>
      <c r="H18" s="1">
        <f t="shared" si="2"/>
        <v>0</v>
      </c>
      <c r="I18" s="1">
        <f t="shared" si="2"/>
        <v>759</v>
      </c>
      <c r="J18" s="1">
        <f t="shared" si="2"/>
        <v>1542</v>
      </c>
      <c r="K18" s="1">
        <f t="shared" si="2"/>
        <v>3973</v>
      </c>
      <c r="L18" s="1">
        <f t="shared" si="2"/>
        <v>5750</v>
      </c>
      <c r="M18" s="1">
        <f t="shared" si="2"/>
        <v>3819</v>
      </c>
      <c r="N18" s="1">
        <f>SUM(B18:M18)</f>
        <v>15843</v>
      </c>
    </row>
    <row r="24" spans="1:14" x14ac:dyDescent="0.2">
      <c r="B24" s="7"/>
    </row>
    <row r="25" spans="1:14" x14ac:dyDescent="0.2">
      <c r="B25" s="7"/>
    </row>
    <row r="26" spans="1:14" x14ac:dyDescent="0.2">
      <c r="B26" s="7"/>
    </row>
    <row r="27" spans="1:14" x14ac:dyDescent="0.2">
      <c r="B27" s="7"/>
    </row>
  </sheetData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"/>
  <sheetViews>
    <sheetView workbookViewId="0">
      <selection activeCell="G1" sqref="G1:J1048576"/>
    </sheetView>
  </sheetViews>
  <sheetFormatPr defaultColWidth="9.140625" defaultRowHeight="12.75" x14ac:dyDescent="0.2"/>
  <cols>
    <col min="1" max="1" width="24.42578125" bestFit="1" customWidth="1"/>
    <col min="2" max="2" width="11.7109375" customWidth="1"/>
    <col min="3" max="3" width="10.7109375" customWidth="1"/>
    <col min="4" max="6" width="11.7109375" customWidth="1"/>
    <col min="7" max="10" width="9.7109375" customWidth="1"/>
    <col min="13" max="14" width="9.140625" customWidth="1"/>
    <col min="15" max="15" width="10" customWidth="1"/>
    <col min="16" max="17" width="10.28515625" customWidth="1"/>
    <col min="18" max="18" width="12.140625" customWidth="1"/>
    <col min="20" max="20" width="10.85546875" customWidth="1"/>
    <col min="21" max="21" width="11.5703125" customWidth="1"/>
  </cols>
  <sheetData>
    <row r="1" spans="1:23" ht="20.25" x14ac:dyDescent="0.3">
      <c r="A1" s="2" t="s">
        <v>13</v>
      </c>
    </row>
    <row r="2" spans="1:23" ht="0.75" hidden="1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4" spans="1:23" ht="26.25" x14ac:dyDescent="0.4">
      <c r="A4" s="11">
        <v>2012</v>
      </c>
      <c r="U4" s="7"/>
      <c r="V4" s="7"/>
      <c r="W4" s="7"/>
    </row>
    <row r="5" spans="1:23" x14ac:dyDescent="0.2">
      <c r="U5" s="7"/>
      <c r="V5" s="7"/>
      <c r="W5" s="7"/>
    </row>
    <row r="6" spans="1:23" ht="18.75" customHeight="1" x14ac:dyDescent="0.2">
      <c r="A6" s="3" t="s">
        <v>14</v>
      </c>
      <c r="B6" s="9" t="s">
        <v>8</v>
      </c>
      <c r="C6" s="9" t="s">
        <v>9</v>
      </c>
      <c r="D6" s="9" t="s">
        <v>10</v>
      </c>
      <c r="E6" s="13" t="s">
        <v>24</v>
      </c>
      <c r="F6" s="9" t="s">
        <v>11</v>
      </c>
      <c r="G6" s="9" t="s">
        <v>12</v>
      </c>
      <c r="H6" s="9" t="s">
        <v>0</v>
      </c>
      <c r="I6" s="13" t="s">
        <v>25</v>
      </c>
      <c r="J6" s="9" t="s">
        <v>1</v>
      </c>
      <c r="K6" s="9" t="s">
        <v>2</v>
      </c>
      <c r="L6" s="9" t="s">
        <v>3</v>
      </c>
      <c r="M6" s="13" t="s">
        <v>26</v>
      </c>
      <c r="N6" s="9" t="s">
        <v>4</v>
      </c>
      <c r="O6" s="9" t="s">
        <v>5</v>
      </c>
      <c r="P6" s="10" t="s">
        <v>6</v>
      </c>
      <c r="Q6" s="14" t="s">
        <v>27</v>
      </c>
      <c r="R6" s="10" t="s">
        <v>7</v>
      </c>
      <c r="U6" s="7"/>
      <c r="V6" s="7"/>
      <c r="W6" s="7"/>
    </row>
    <row r="7" spans="1:23" ht="18.75" customHeight="1" x14ac:dyDescent="0.2">
      <c r="A7" s="4" t="s">
        <v>31</v>
      </c>
      <c r="B7" s="18">
        <v>1</v>
      </c>
      <c r="C7" s="18">
        <v>0</v>
      </c>
      <c r="D7" s="18">
        <v>0</v>
      </c>
      <c r="E7" s="18">
        <f>SUM(B7:D7)</f>
        <v>1</v>
      </c>
      <c r="F7" s="18">
        <v>0</v>
      </c>
      <c r="G7" s="18">
        <v>0</v>
      </c>
      <c r="H7" s="18">
        <v>33</v>
      </c>
      <c r="I7" s="18">
        <f>SUM(F7:H7)</f>
        <v>33</v>
      </c>
      <c r="J7" s="18">
        <v>50</v>
      </c>
      <c r="K7" s="18">
        <v>119</v>
      </c>
      <c r="L7" s="18">
        <v>181</v>
      </c>
      <c r="M7" s="18">
        <f>SUM(J7:L7)</f>
        <v>350</v>
      </c>
      <c r="N7" s="18">
        <v>170</v>
      </c>
      <c r="O7" s="18">
        <v>129</v>
      </c>
      <c r="P7" s="20">
        <v>84</v>
      </c>
      <c r="Q7" s="18">
        <f>N7+O7+P7</f>
        <v>383</v>
      </c>
      <c r="R7" s="18">
        <f>E7+I7+M7+Q7</f>
        <v>767</v>
      </c>
    </row>
    <row r="8" spans="1:23" ht="18.75" customHeight="1" x14ac:dyDescent="0.2">
      <c r="A8" s="1" t="s">
        <v>32</v>
      </c>
      <c r="B8" s="18">
        <v>15803</v>
      </c>
      <c r="C8" s="18">
        <v>22768</v>
      </c>
      <c r="D8" s="20">
        <v>26786</v>
      </c>
      <c r="E8" s="18">
        <f t="shared" ref="E8:E15" si="0">SUM(B8:D8)</f>
        <v>65357</v>
      </c>
      <c r="F8" s="18">
        <v>32285</v>
      </c>
      <c r="G8" s="18">
        <v>24080</v>
      </c>
      <c r="H8" s="18">
        <v>19999</v>
      </c>
      <c r="I8" s="18">
        <f t="shared" ref="I8:I15" si="1">SUM(F8:H8)</f>
        <v>76364</v>
      </c>
      <c r="J8" s="18">
        <v>16789</v>
      </c>
      <c r="K8" s="18">
        <v>19156</v>
      </c>
      <c r="L8" s="18">
        <v>15038</v>
      </c>
      <c r="M8" s="18">
        <f t="shared" ref="M8:M15" si="2">SUM(J8:L8)</f>
        <v>50983</v>
      </c>
      <c r="N8" s="1">
        <v>18784</v>
      </c>
      <c r="O8" s="18">
        <v>17687</v>
      </c>
      <c r="P8" s="20">
        <v>10892</v>
      </c>
      <c r="Q8" s="18">
        <f>N8+O8+P8</f>
        <v>47363</v>
      </c>
      <c r="R8" s="18">
        <f t="shared" ref="R8:R15" si="3">E8+I8+M8+Q8</f>
        <v>240067</v>
      </c>
    </row>
    <row r="9" spans="1:23" ht="18.75" customHeight="1" x14ac:dyDescent="0.2">
      <c r="A9" s="4" t="s">
        <v>48</v>
      </c>
      <c r="B9" s="18">
        <v>6098</v>
      </c>
      <c r="C9" s="18">
        <v>10929</v>
      </c>
      <c r="D9" s="18">
        <v>13879</v>
      </c>
      <c r="E9" s="18">
        <f t="shared" si="0"/>
        <v>30906</v>
      </c>
      <c r="F9" s="18">
        <v>16535</v>
      </c>
      <c r="G9" s="18">
        <v>9917</v>
      </c>
      <c r="H9" s="18">
        <v>8770</v>
      </c>
      <c r="I9" s="18">
        <f t="shared" si="1"/>
        <v>35222</v>
      </c>
      <c r="J9" s="18">
        <v>8224</v>
      </c>
      <c r="K9" s="18">
        <v>7541</v>
      </c>
      <c r="L9" s="21">
        <v>5542</v>
      </c>
      <c r="M9" s="18">
        <f t="shared" si="2"/>
        <v>21307</v>
      </c>
      <c r="N9" s="1">
        <v>6688</v>
      </c>
      <c r="O9" s="18">
        <v>6101</v>
      </c>
      <c r="P9" s="20">
        <v>3481</v>
      </c>
      <c r="Q9" s="18">
        <f>N9+O9+P9</f>
        <v>16270</v>
      </c>
      <c r="R9" s="18">
        <f t="shared" si="3"/>
        <v>103705</v>
      </c>
    </row>
    <row r="10" spans="1:23" ht="18.75" customHeight="1" x14ac:dyDescent="0.2">
      <c r="A10" s="1" t="s">
        <v>49</v>
      </c>
      <c r="B10" s="18">
        <v>4761</v>
      </c>
      <c r="C10" s="18">
        <v>5864</v>
      </c>
      <c r="D10" s="18">
        <v>6433</v>
      </c>
      <c r="E10" s="18">
        <f t="shared" si="0"/>
        <v>17058</v>
      </c>
      <c r="F10" s="18">
        <v>7304</v>
      </c>
      <c r="G10" s="18">
        <v>5547</v>
      </c>
      <c r="H10" s="18">
        <v>6103</v>
      </c>
      <c r="I10" s="18">
        <f t="shared" si="1"/>
        <v>18954</v>
      </c>
      <c r="J10" s="18">
        <v>5240</v>
      </c>
      <c r="K10" s="18">
        <v>4932</v>
      </c>
      <c r="L10" s="18">
        <v>3783</v>
      </c>
      <c r="M10" s="18">
        <f t="shared" si="2"/>
        <v>13955</v>
      </c>
      <c r="N10" s="1">
        <v>4309</v>
      </c>
      <c r="O10" s="18">
        <v>4070</v>
      </c>
      <c r="P10" s="20">
        <v>2371</v>
      </c>
      <c r="Q10" s="18">
        <f t="shared" ref="Q10:Q15" si="4">N10+O10+P10</f>
        <v>10750</v>
      </c>
      <c r="R10" s="18">
        <f t="shared" si="3"/>
        <v>60717</v>
      </c>
    </row>
    <row r="11" spans="1:23" ht="18.75" customHeight="1" x14ac:dyDescent="0.2">
      <c r="A11" s="4" t="s">
        <v>50</v>
      </c>
      <c r="B11" s="18">
        <v>3363</v>
      </c>
      <c r="C11" s="18">
        <v>5343</v>
      </c>
      <c r="D11" s="18">
        <v>7270</v>
      </c>
      <c r="E11" s="18">
        <f t="shared" si="0"/>
        <v>15976</v>
      </c>
      <c r="F11" s="18">
        <v>8336</v>
      </c>
      <c r="G11" s="18">
        <v>4877</v>
      </c>
      <c r="H11" s="18">
        <v>4502</v>
      </c>
      <c r="I11" s="18">
        <f t="shared" si="1"/>
        <v>17715</v>
      </c>
      <c r="J11" s="18">
        <v>3878</v>
      </c>
      <c r="K11" s="18">
        <v>3672</v>
      </c>
      <c r="L11" s="18">
        <v>3238</v>
      </c>
      <c r="M11" s="18">
        <f t="shared" si="2"/>
        <v>10788</v>
      </c>
      <c r="N11" s="1">
        <v>3403</v>
      </c>
      <c r="O11" s="18">
        <v>3829</v>
      </c>
      <c r="P11" s="20">
        <v>2210</v>
      </c>
      <c r="Q11" s="18">
        <f t="shared" si="4"/>
        <v>9442</v>
      </c>
      <c r="R11" s="18">
        <f t="shared" si="3"/>
        <v>53921</v>
      </c>
    </row>
    <row r="12" spans="1:23" ht="18.75" customHeight="1" x14ac:dyDescent="0.2">
      <c r="A12" s="4" t="s">
        <v>51</v>
      </c>
      <c r="B12" s="18">
        <v>15791</v>
      </c>
      <c r="C12" s="18">
        <v>7915</v>
      </c>
      <c r="D12" s="18">
        <v>9876</v>
      </c>
      <c r="E12" s="18">
        <f t="shared" si="0"/>
        <v>33582</v>
      </c>
      <c r="F12" s="18">
        <v>11150</v>
      </c>
      <c r="G12" s="18">
        <v>7564</v>
      </c>
      <c r="H12" s="18">
        <v>9414</v>
      </c>
      <c r="I12" s="18">
        <f t="shared" si="1"/>
        <v>28128</v>
      </c>
      <c r="J12" s="18">
        <v>5903</v>
      </c>
      <c r="K12" s="18">
        <v>5100</v>
      </c>
      <c r="L12" s="18">
        <v>3998</v>
      </c>
      <c r="M12" s="18">
        <f t="shared" si="2"/>
        <v>15001</v>
      </c>
      <c r="N12" s="1">
        <v>4851</v>
      </c>
      <c r="O12" s="18">
        <v>6762</v>
      </c>
      <c r="P12" s="20">
        <v>18208</v>
      </c>
      <c r="Q12" s="18">
        <f t="shared" si="4"/>
        <v>29821</v>
      </c>
      <c r="R12" s="18">
        <f t="shared" si="3"/>
        <v>106532</v>
      </c>
    </row>
    <row r="13" spans="1:23" ht="18.75" customHeight="1" x14ac:dyDescent="0.2">
      <c r="A13" s="4" t="s">
        <v>52</v>
      </c>
      <c r="B13" s="18">
        <v>4404</v>
      </c>
      <c r="C13" s="18">
        <v>8582</v>
      </c>
      <c r="D13" s="18">
        <v>10570</v>
      </c>
      <c r="E13" s="18">
        <f t="shared" si="0"/>
        <v>23556</v>
      </c>
      <c r="F13" s="18">
        <v>11948</v>
      </c>
      <c r="G13" s="18">
        <v>7830</v>
      </c>
      <c r="H13" s="18">
        <v>6601</v>
      </c>
      <c r="I13" s="18">
        <f t="shared" si="1"/>
        <v>26379</v>
      </c>
      <c r="J13" s="18">
        <v>5578</v>
      </c>
      <c r="K13" s="18">
        <v>5578</v>
      </c>
      <c r="L13" s="18">
        <v>4093</v>
      </c>
      <c r="M13" s="18">
        <f t="shared" si="2"/>
        <v>15249</v>
      </c>
      <c r="N13" s="1">
        <v>4337</v>
      </c>
      <c r="O13" s="18">
        <v>4728</v>
      </c>
      <c r="P13" s="20">
        <v>3032</v>
      </c>
      <c r="Q13" s="18">
        <f t="shared" si="4"/>
        <v>12097</v>
      </c>
      <c r="R13" s="18">
        <f t="shared" si="3"/>
        <v>77281</v>
      </c>
    </row>
    <row r="14" spans="1:23" ht="18.75" customHeight="1" x14ac:dyDescent="0.2">
      <c r="A14" s="1" t="s">
        <v>53</v>
      </c>
      <c r="B14" s="18">
        <v>11903</v>
      </c>
      <c r="C14" s="18">
        <v>17780</v>
      </c>
      <c r="D14" s="18">
        <v>25258</v>
      </c>
      <c r="E14" s="18">
        <f t="shared" si="0"/>
        <v>54941</v>
      </c>
      <c r="F14" s="18">
        <v>28104</v>
      </c>
      <c r="G14" s="18">
        <v>18131</v>
      </c>
      <c r="H14" s="18">
        <v>15681</v>
      </c>
      <c r="I14" s="18">
        <f t="shared" si="1"/>
        <v>61916</v>
      </c>
      <c r="J14" s="18">
        <v>15368</v>
      </c>
      <c r="K14" s="18">
        <v>13569</v>
      </c>
      <c r="L14" s="18">
        <v>11162</v>
      </c>
      <c r="M14" s="18">
        <f t="shared" si="2"/>
        <v>40099</v>
      </c>
      <c r="N14" s="1">
        <v>12972</v>
      </c>
      <c r="O14" s="18">
        <v>12395</v>
      </c>
      <c r="P14" s="20">
        <v>7705</v>
      </c>
      <c r="Q14" s="18">
        <f>N14+O14+P14</f>
        <v>33072</v>
      </c>
      <c r="R14" s="18">
        <f t="shared" si="3"/>
        <v>190028</v>
      </c>
    </row>
    <row r="15" spans="1:23" ht="18.75" customHeight="1" x14ac:dyDescent="0.2">
      <c r="A15" s="4" t="s">
        <v>54</v>
      </c>
      <c r="B15" s="18">
        <v>7659</v>
      </c>
      <c r="C15" s="18">
        <v>11540</v>
      </c>
      <c r="D15" s="18">
        <v>16604</v>
      </c>
      <c r="E15" s="18">
        <f t="shared" si="0"/>
        <v>35803</v>
      </c>
      <c r="F15" s="18">
        <v>22116</v>
      </c>
      <c r="G15" s="18">
        <v>13230</v>
      </c>
      <c r="H15" s="18">
        <v>11742</v>
      </c>
      <c r="I15" s="18">
        <f t="shared" si="1"/>
        <v>47088</v>
      </c>
      <c r="J15" s="18">
        <v>8171</v>
      </c>
      <c r="K15" s="18">
        <v>8939</v>
      </c>
      <c r="L15" s="18">
        <v>6799</v>
      </c>
      <c r="M15" s="18">
        <f t="shared" si="2"/>
        <v>23909</v>
      </c>
      <c r="N15" s="1">
        <v>7681</v>
      </c>
      <c r="O15" s="18">
        <v>8406</v>
      </c>
      <c r="P15" s="20">
        <v>4474</v>
      </c>
      <c r="Q15" s="18">
        <f t="shared" si="4"/>
        <v>20561</v>
      </c>
      <c r="R15" s="18">
        <f t="shared" si="3"/>
        <v>127361</v>
      </c>
    </row>
    <row r="16" spans="1:23" ht="18.75" customHeight="1" x14ac:dyDescent="0.2">
      <c r="A16" s="12" t="s">
        <v>7</v>
      </c>
      <c r="B16" s="19">
        <f t="shared" ref="B16:R16" si="5">SUM(B7:B15)</f>
        <v>69783</v>
      </c>
      <c r="C16" s="19">
        <f t="shared" si="5"/>
        <v>90721</v>
      </c>
      <c r="D16" s="19">
        <f t="shared" si="5"/>
        <v>116676</v>
      </c>
      <c r="E16" s="19">
        <f t="shared" si="5"/>
        <v>277180</v>
      </c>
      <c r="F16" s="19">
        <f t="shared" si="5"/>
        <v>137778</v>
      </c>
      <c r="G16" s="19">
        <f t="shared" si="5"/>
        <v>91176</v>
      </c>
      <c r="H16" s="19">
        <f t="shared" si="5"/>
        <v>82845</v>
      </c>
      <c r="I16" s="19">
        <f t="shared" si="5"/>
        <v>311799</v>
      </c>
      <c r="J16" s="19">
        <f t="shared" si="5"/>
        <v>69201</v>
      </c>
      <c r="K16" s="19">
        <f t="shared" si="5"/>
        <v>68606</v>
      </c>
      <c r="L16" s="19">
        <f t="shared" si="5"/>
        <v>53834</v>
      </c>
      <c r="M16" s="19">
        <f t="shared" si="5"/>
        <v>191641</v>
      </c>
      <c r="N16" s="19">
        <f t="shared" si="5"/>
        <v>63195</v>
      </c>
      <c r="O16" s="19">
        <f t="shared" si="5"/>
        <v>64107</v>
      </c>
      <c r="P16" s="19">
        <f t="shared" si="5"/>
        <v>52457</v>
      </c>
      <c r="Q16" s="19">
        <f t="shared" si="5"/>
        <v>179759</v>
      </c>
      <c r="R16" s="19">
        <f t="shared" si="5"/>
        <v>960379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ColWidth="9.140625" defaultRowHeight="12.75" x14ac:dyDescent="0.2"/>
  <cols>
    <col min="1" max="1" width="26" customWidth="1"/>
    <col min="2" max="2" width="11.7109375" customWidth="1"/>
    <col min="3" max="3" width="10.7109375" customWidth="1"/>
    <col min="4" max="4" width="11.42578125" customWidth="1"/>
    <col min="5" max="5" width="11" customWidth="1"/>
    <col min="6" max="6" width="10.5703125" customWidth="1"/>
    <col min="9" max="9" width="9.140625" customWidth="1"/>
    <col min="13" max="14" width="9.140625" customWidth="1"/>
    <col min="15" max="15" width="10" customWidth="1"/>
    <col min="16" max="17" width="10.28515625" customWidth="1"/>
    <col min="18" max="18" width="12.140625" customWidth="1"/>
    <col min="20" max="20" width="10.85546875" customWidth="1"/>
    <col min="21" max="21" width="11.5703125" customWidth="1"/>
  </cols>
  <sheetData>
    <row r="1" spans="1:23" ht="20.25" x14ac:dyDescent="0.3">
      <c r="A1" s="2" t="s">
        <v>13</v>
      </c>
    </row>
    <row r="2" spans="1:23" ht="0.75" hidden="1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4" spans="1:23" ht="26.25" x14ac:dyDescent="0.4">
      <c r="A4" s="11">
        <v>2013</v>
      </c>
      <c r="U4" s="7"/>
      <c r="V4" s="7"/>
      <c r="W4" s="7"/>
    </row>
    <row r="5" spans="1:23" x14ac:dyDescent="0.2">
      <c r="U5" s="7"/>
      <c r="V5" s="7"/>
      <c r="W5" s="7"/>
    </row>
    <row r="6" spans="1:23" x14ac:dyDescent="0.2">
      <c r="A6" s="3" t="s">
        <v>14</v>
      </c>
      <c r="B6" s="9" t="s">
        <v>8</v>
      </c>
      <c r="C6" s="9" t="s">
        <v>9</v>
      </c>
      <c r="D6" s="9" t="s">
        <v>10</v>
      </c>
      <c r="E6" s="13" t="s">
        <v>24</v>
      </c>
      <c r="F6" s="9" t="s">
        <v>11</v>
      </c>
      <c r="G6" s="9" t="s">
        <v>12</v>
      </c>
      <c r="H6" s="9" t="s">
        <v>0</v>
      </c>
      <c r="I6" s="13" t="s">
        <v>25</v>
      </c>
      <c r="J6" s="9" t="s">
        <v>1</v>
      </c>
      <c r="K6" s="9" t="s">
        <v>2</v>
      </c>
      <c r="L6" s="9" t="s">
        <v>3</v>
      </c>
      <c r="M6" s="13" t="s">
        <v>26</v>
      </c>
      <c r="N6" s="9" t="s">
        <v>4</v>
      </c>
      <c r="O6" s="9" t="s">
        <v>5</v>
      </c>
      <c r="P6" s="10" t="s">
        <v>6</v>
      </c>
      <c r="Q6" s="14" t="s">
        <v>27</v>
      </c>
      <c r="R6" s="10" t="s">
        <v>7</v>
      </c>
      <c r="U6" s="7"/>
      <c r="V6" s="7"/>
      <c r="W6" s="7"/>
    </row>
    <row r="7" spans="1:23" x14ac:dyDescent="0.2">
      <c r="A7" s="4" t="s">
        <v>31</v>
      </c>
      <c r="B7" s="18">
        <v>41</v>
      </c>
      <c r="C7" s="18">
        <v>95</v>
      </c>
      <c r="D7" s="18">
        <v>95</v>
      </c>
      <c r="E7" s="18">
        <f>SUM(B7:D7)</f>
        <v>231</v>
      </c>
      <c r="F7" s="18">
        <v>70</v>
      </c>
      <c r="G7" s="18">
        <v>221</v>
      </c>
      <c r="H7" s="18">
        <v>145</v>
      </c>
      <c r="I7" s="18">
        <f>SUM(F7:H7)</f>
        <v>436</v>
      </c>
      <c r="J7" s="18">
        <v>111</v>
      </c>
      <c r="K7" s="18">
        <v>17</v>
      </c>
      <c r="L7" s="18">
        <v>25</v>
      </c>
      <c r="M7" s="18">
        <f>SUM(J7:L7)</f>
        <v>153</v>
      </c>
      <c r="N7" s="18">
        <v>27</v>
      </c>
      <c r="O7" s="18">
        <v>91</v>
      </c>
      <c r="P7" s="20">
        <f>209+7</f>
        <v>216</v>
      </c>
      <c r="Q7" s="18">
        <f t="shared" ref="Q7:Q14" si="0">N7+O7+P7</f>
        <v>334</v>
      </c>
      <c r="R7" s="18">
        <f>E7+I7+M7+Q7</f>
        <v>1154</v>
      </c>
    </row>
    <row r="8" spans="1:23" x14ac:dyDescent="0.2">
      <c r="A8" s="1" t="s">
        <v>32</v>
      </c>
      <c r="B8" s="18">
        <v>11251</v>
      </c>
      <c r="C8" s="18">
        <v>20023</v>
      </c>
      <c r="D8" s="20">
        <v>25003</v>
      </c>
      <c r="E8" s="18">
        <f t="shared" ref="E8:E22" si="1">SUM(B8:D8)</f>
        <v>56277</v>
      </c>
      <c r="F8" s="18">
        <v>33545</v>
      </c>
      <c r="G8" s="18">
        <v>20727</v>
      </c>
      <c r="H8" s="18">
        <v>16173</v>
      </c>
      <c r="I8" s="18">
        <f t="shared" ref="I8:I22" si="2">SUM(F8:H8)</f>
        <v>70445</v>
      </c>
      <c r="J8" s="18">
        <v>16102</v>
      </c>
      <c r="K8" s="18">
        <v>16015</v>
      </c>
      <c r="L8" s="18">
        <v>15238</v>
      </c>
      <c r="M8" s="18">
        <f t="shared" ref="M8:M22" si="3">SUM(J8:L8)</f>
        <v>47355</v>
      </c>
      <c r="N8" s="1">
        <v>15858</v>
      </c>
      <c r="O8" s="18">
        <v>16139</v>
      </c>
      <c r="P8" s="20">
        <v>10532</v>
      </c>
      <c r="Q8" s="18">
        <f t="shared" si="0"/>
        <v>42529</v>
      </c>
      <c r="R8" s="18">
        <f t="shared" ref="R8:R22" si="4">E8+I8+M8+Q8</f>
        <v>216606</v>
      </c>
    </row>
    <row r="9" spans="1:23" x14ac:dyDescent="0.2">
      <c r="A9" s="4" t="s">
        <v>33</v>
      </c>
      <c r="B9" s="18">
        <v>6768</v>
      </c>
      <c r="C9" s="18">
        <v>9794</v>
      </c>
      <c r="D9" s="18">
        <v>13954</v>
      </c>
      <c r="E9" s="18">
        <f t="shared" si="1"/>
        <v>30516</v>
      </c>
      <c r="F9" s="18">
        <v>19210</v>
      </c>
      <c r="G9" s="18">
        <v>10296</v>
      </c>
      <c r="H9" s="18">
        <v>9117</v>
      </c>
      <c r="I9" s="18">
        <f t="shared" si="2"/>
        <v>38623</v>
      </c>
      <c r="J9" s="18">
        <v>8667</v>
      </c>
      <c r="K9" s="18">
        <v>6260</v>
      </c>
      <c r="L9" s="21">
        <v>6250</v>
      </c>
      <c r="M9" s="18">
        <f t="shared" si="3"/>
        <v>21177</v>
      </c>
      <c r="N9" s="1">
        <v>6211</v>
      </c>
      <c r="O9" s="18">
        <v>6753</v>
      </c>
      <c r="P9" s="20">
        <v>4226</v>
      </c>
      <c r="Q9" s="18">
        <f t="shared" si="0"/>
        <v>17190</v>
      </c>
      <c r="R9" s="18">
        <f t="shared" si="4"/>
        <v>107506</v>
      </c>
    </row>
    <row r="10" spans="1:23" x14ac:dyDescent="0.2">
      <c r="A10" s="1" t="s">
        <v>34</v>
      </c>
      <c r="B10" s="18">
        <v>2836</v>
      </c>
      <c r="C10" s="18">
        <v>5518</v>
      </c>
      <c r="D10" s="18">
        <v>6866</v>
      </c>
      <c r="E10" s="18">
        <f t="shared" si="1"/>
        <v>15220</v>
      </c>
      <c r="F10" s="18">
        <v>7457</v>
      </c>
      <c r="G10" s="18">
        <v>5159</v>
      </c>
      <c r="H10" s="18">
        <v>5001</v>
      </c>
      <c r="I10" s="18">
        <f t="shared" si="2"/>
        <v>17617</v>
      </c>
      <c r="J10" s="18">
        <v>6114</v>
      </c>
      <c r="K10" s="18">
        <v>4541</v>
      </c>
      <c r="L10" s="18">
        <v>4560</v>
      </c>
      <c r="M10" s="18">
        <f t="shared" si="3"/>
        <v>15215</v>
      </c>
      <c r="N10" s="1">
        <v>3775</v>
      </c>
      <c r="O10" s="18">
        <v>4215</v>
      </c>
      <c r="P10" s="20">
        <v>3345</v>
      </c>
      <c r="Q10" s="18">
        <f t="shared" si="0"/>
        <v>11335</v>
      </c>
      <c r="R10" s="18">
        <f t="shared" si="4"/>
        <v>59387</v>
      </c>
    </row>
    <row r="11" spans="1:23" x14ac:dyDescent="0.2">
      <c r="A11" s="4" t="s">
        <v>35</v>
      </c>
      <c r="B11" s="18">
        <v>3063</v>
      </c>
      <c r="C11" s="18">
        <v>5260</v>
      </c>
      <c r="D11" s="18">
        <v>7228</v>
      </c>
      <c r="E11" s="18">
        <f t="shared" si="1"/>
        <v>15551</v>
      </c>
      <c r="F11" s="18">
        <v>9185</v>
      </c>
      <c r="G11" s="18">
        <v>5077</v>
      </c>
      <c r="H11" s="18">
        <v>4554</v>
      </c>
      <c r="I11" s="18">
        <f t="shared" si="2"/>
        <v>18816</v>
      </c>
      <c r="J11" s="18">
        <v>3856</v>
      </c>
      <c r="K11" s="18">
        <v>3735</v>
      </c>
      <c r="L11" s="18">
        <v>3245</v>
      </c>
      <c r="M11" s="18">
        <f t="shared" si="3"/>
        <v>10836</v>
      </c>
      <c r="N11" s="1">
        <v>3118</v>
      </c>
      <c r="O11" s="18">
        <v>3553</v>
      </c>
      <c r="P11" s="20">
        <v>3038</v>
      </c>
      <c r="Q11" s="18">
        <f t="shared" si="0"/>
        <v>9709</v>
      </c>
      <c r="R11" s="18">
        <f t="shared" si="4"/>
        <v>54912</v>
      </c>
    </row>
    <row r="12" spans="1:23" x14ac:dyDescent="0.2">
      <c r="A12" s="4" t="s">
        <v>36</v>
      </c>
      <c r="B12" s="18"/>
      <c r="C12" s="18"/>
      <c r="D12" s="18"/>
      <c r="E12" s="18">
        <f t="shared" si="1"/>
        <v>0</v>
      </c>
      <c r="F12" s="18"/>
      <c r="G12" s="18"/>
      <c r="H12" s="18"/>
      <c r="I12" s="18">
        <f t="shared" si="2"/>
        <v>0</v>
      </c>
      <c r="J12" s="18">
        <v>0</v>
      </c>
      <c r="K12" s="18">
        <v>0</v>
      </c>
      <c r="L12" s="18">
        <v>0</v>
      </c>
      <c r="M12" s="18">
        <f t="shared" si="3"/>
        <v>0</v>
      </c>
      <c r="N12" s="1">
        <v>0</v>
      </c>
      <c r="O12" s="18">
        <v>0</v>
      </c>
      <c r="P12" s="20">
        <v>0</v>
      </c>
      <c r="Q12" s="18">
        <f t="shared" si="0"/>
        <v>0</v>
      </c>
      <c r="R12" s="18">
        <f t="shared" si="4"/>
        <v>0</v>
      </c>
    </row>
    <row r="13" spans="1:23" x14ac:dyDescent="0.2">
      <c r="A13" s="4" t="s">
        <v>37</v>
      </c>
      <c r="B13" s="18">
        <v>3435</v>
      </c>
      <c r="C13" s="18">
        <v>8415</v>
      </c>
      <c r="D13" s="18">
        <v>8323</v>
      </c>
      <c r="E13" s="18">
        <f t="shared" si="1"/>
        <v>20173</v>
      </c>
      <c r="F13" s="18">
        <v>10164</v>
      </c>
      <c r="G13" s="18">
        <v>6511</v>
      </c>
      <c r="H13" s="18">
        <v>4965</v>
      </c>
      <c r="I13" s="18">
        <f t="shared" si="2"/>
        <v>21640</v>
      </c>
      <c r="J13" s="18">
        <v>4232</v>
      </c>
      <c r="K13" s="18">
        <v>3904</v>
      </c>
      <c r="L13" s="18">
        <v>4266</v>
      </c>
      <c r="M13" s="18">
        <f t="shared" si="3"/>
        <v>12402</v>
      </c>
      <c r="N13" s="1">
        <v>3593</v>
      </c>
      <c r="O13" s="18">
        <v>3905</v>
      </c>
      <c r="P13" s="20">
        <v>4459</v>
      </c>
      <c r="Q13" s="18">
        <f t="shared" si="0"/>
        <v>11957</v>
      </c>
      <c r="R13" s="18">
        <f t="shared" si="4"/>
        <v>66172</v>
      </c>
    </row>
    <row r="14" spans="1:23" x14ac:dyDescent="0.2">
      <c r="A14" s="1" t="s">
        <v>38</v>
      </c>
      <c r="B14" s="18"/>
      <c r="C14" s="18"/>
      <c r="D14" s="18"/>
      <c r="E14" s="18">
        <f t="shared" si="1"/>
        <v>0</v>
      </c>
      <c r="F14" s="18"/>
      <c r="G14" s="18"/>
      <c r="H14" s="18"/>
      <c r="I14" s="18">
        <f t="shared" si="2"/>
        <v>0</v>
      </c>
      <c r="J14" s="18">
        <v>0</v>
      </c>
      <c r="K14" s="18">
        <v>0</v>
      </c>
      <c r="L14" s="18">
        <v>0</v>
      </c>
      <c r="M14" s="18">
        <f t="shared" si="3"/>
        <v>0</v>
      </c>
      <c r="N14" s="1">
        <v>0</v>
      </c>
      <c r="O14" s="18">
        <v>0</v>
      </c>
      <c r="P14" s="20">
        <v>0</v>
      </c>
      <c r="Q14" s="18">
        <f t="shared" si="0"/>
        <v>0</v>
      </c>
      <c r="R14" s="18">
        <f t="shared" si="4"/>
        <v>0</v>
      </c>
    </row>
    <row r="15" spans="1:23" x14ac:dyDescent="0.2">
      <c r="A15" s="4" t="s">
        <v>39</v>
      </c>
      <c r="B15" s="18">
        <v>5433</v>
      </c>
      <c r="C15" s="18">
        <v>7947</v>
      </c>
      <c r="D15" s="18">
        <v>11245</v>
      </c>
      <c r="E15" s="18">
        <f t="shared" si="1"/>
        <v>24625</v>
      </c>
      <c r="F15" s="18">
        <v>13612</v>
      </c>
      <c r="G15" s="18">
        <v>7838</v>
      </c>
      <c r="H15" s="18">
        <v>5686</v>
      </c>
      <c r="I15" s="18">
        <f t="shared" si="2"/>
        <v>27136</v>
      </c>
      <c r="J15" s="18">
        <v>5847</v>
      </c>
      <c r="K15" s="18">
        <v>5266</v>
      </c>
      <c r="L15" s="18">
        <v>4481</v>
      </c>
      <c r="M15" s="18">
        <f t="shared" si="3"/>
        <v>15594</v>
      </c>
      <c r="N15" s="1">
        <v>5312</v>
      </c>
      <c r="O15" s="18">
        <v>5518</v>
      </c>
      <c r="P15" s="20">
        <v>3498</v>
      </c>
      <c r="Q15" s="18">
        <f t="shared" ref="Q15:Q22" si="5">N15+O15+P15</f>
        <v>14328</v>
      </c>
      <c r="R15" s="18">
        <f t="shared" si="4"/>
        <v>81683</v>
      </c>
    </row>
    <row r="16" spans="1:23" x14ac:dyDescent="0.2">
      <c r="A16" s="1" t="s">
        <v>40</v>
      </c>
      <c r="B16" s="18"/>
      <c r="C16" s="18"/>
      <c r="D16" s="18"/>
      <c r="E16" s="18">
        <f t="shared" si="1"/>
        <v>0</v>
      </c>
      <c r="F16" s="18"/>
      <c r="G16" s="18"/>
      <c r="H16" s="18"/>
      <c r="I16" s="18">
        <f t="shared" si="2"/>
        <v>0</v>
      </c>
      <c r="J16" s="18">
        <v>0</v>
      </c>
      <c r="K16" s="18">
        <v>0</v>
      </c>
      <c r="L16" s="18">
        <v>0</v>
      </c>
      <c r="M16" s="18">
        <f t="shared" si="3"/>
        <v>0</v>
      </c>
      <c r="N16" s="1">
        <v>0</v>
      </c>
      <c r="O16" s="18">
        <v>0</v>
      </c>
      <c r="P16" s="20">
        <v>0</v>
      </c>
      <c r="Q16" s="18">
        <f t="shared" si="5"/>
        <v>0</v>
      </c>
      <c r="R16" s="18">
        <f t="shared" si="4"/>
        <v>0</v>
      </c>
    </row>
    <row r="17" spans="1:18" x14ac:dyDescent="0.2">
      <c r="A17" s="1" t="s">
        <v>41</v>
      </c>
      <c r="B17" s="18"/>
      <c r="C17" s="18"/>
      <c r="D17" s="18"/>
      <c r="E17" s="18">
        <f t="shared" si="1"/>
        <v>0</v>
      </c>
      <c r="F17" s="18"/>
      <c r="G17" s="18"/>
      <c r="H17" s="18"/>
      <c r="I17" s="18">
        <f t="shared" si="2"/>
        <v>0</v>
      </c>
      <c r="J17" s="18">
        <v>0</v>
      </c>
      <c r="K17" s="18">
        <v>0</v>
      </c>
      <c r="L17" s="18">
        <v>0</v>
      </c>
      <c r="M17" s="18">
        <f t="shared" si="3"/>
        <v>0</v>
      </c>
      <c r="N17" s="1">
        <v>0</v>
      </c>
      <c r="O17" s="18">
        <v>0</v>
      </c>
      <c r="P17" s="20">
        <v>0</v>
      </c>
      <c r="Q17" s="18">
        <f t="shared" si="5"/>
        <v>0</v>
      </c>
      <c r="R17" s="18">
        <f t="shared" si="4"/>
        <v>0</v>
      </c>
    </row>
    <row r="18" spans="1:18" x14ac:dyDescent="0.2">
      <c r="A18" s="1" t="s">
        <v>42</v>
      </c>
      <c r="B18" s="18">
        <f>13740+201</f>
        <v>13941</v>
      </c>
      <c r="C18" s="18">
        <f>16337+177</f>
        <v>16514</v>
      </c>
      <c r="D18" s="18">
        <f>331+25430</f>
        <v>25761</v>
      </c>
      <c r="E18" s="18">
        <f t="shared" si="1"/>
        <v>56216</v>
      </c>
      <c r="F18" s="18">
        <f>33894+627</f>
        <v>34521</v>
      </c>
      <c r="G18" s="18">
        <f>17660+300</f>
        <v>17960</v>
      </c>
      <c r="H18" s="18">
        <f>13683+239</f>
        <v>13922</v>
      </c>
      <c r="I18" s="18">
        <f t="shared" si="2"/>
        <v>66403</v>
      </c>
      <c r="J18" s="18">
        <f>172+12681</f>
        <v>12853</v>
      </c>
      <c r="K18" s="18">
        <f>147+11925</f>
        <v>12072</v>
      </c>
      <c r="L18" s="18">
        <f>213+11328</f>
        <v>11541</v>
      </c>
      <c r="M18" s="18">
        <f t="shared" si="3"/>
        <v>36466</v>
      </c>
      <c r="N18" s="1">
        <f>159+10808</f>
        <v>10967</v>
      </c>
      <c r="O18" s="18">
        <f>136+11823</f>
        <v>11959</v>
      </c>
      <c r="P18" s="20">
        <f>7881+103</f>
        <v>7984</v>
      </c>
      <c r="Q18" s="18">
        <f t="shared" si="5"/>
        <v>30910</v>
      </c>
      <c r="R18" s="18">
        <f t="shared" si="4"/>
        <v>189995</v>
      </c>
    </row>
    <row r="19" spans="1:18" x14ac:dyDescent="0.2">
      <c r="A19" s="1" t="s">
        <v>43</v>
      </c>
      <c r="B19" s="18"/>
      <c r="C19" s="18"/>
      <c r="D19" s="18"/>
      <c r="E19" s="18">
        <f t="shared" si="1"/>
        <v>0</v>
      </c>
      <c r="F19" s="18"/>
      <c r="G19" s="18"/>
      <c r="H19" s="18"/>
      <c r="I19" s="18">
        <f t="shared" si="2"/>
        <v>0</v>
      </c>
      <c r="J19" s="18">
        <v>0</v>
      </c>
      <c r="K19" s="18">
        <v>0</v>
      </c>
      <c r="L19" s="18">
        <v>0</v>
      </c>
      <c r="M19" s="18">
        <f t="shared" si="3"/>
        <v>0</v>
      </c>
      <c r="N19" s="1">
        <v>0</v>
      </c>
      <c r="O19" s="18">
        <v>0</v>
      </c>
      <c r="P19" s="20">
        <v>0</v>
      </c>
      <c r="Q19" s="18">
        <f t="shared" si="5"/>
        <v>0</v>
      </c>
      <c r="R19" s="18">
        <f t="shared" si="4"/>
        <v>0</v>
      </c>
    </row>
    <row r="20" spans="1:18" x14ac:dyDescent="0.2">
      <c r="A20" s="1" t="s">
        <v>44</v>
      </c>
      <c r="B20" s="18">
        <v>7962</v>
      </c>
      <c r="C20" s="18">
        <v>12587</v>
      </c>
      <c r="D20" s="18">
        <v>16702</v>
      </c>
      <c r="E20" s="18">
        <f t="shared" si="1"/>
        <v>37251</v>
      </c>
      <c r="F20" s="18">
        <v>24039</v>
      </c>
      <c r="G20" s="18">
        <v>11536</v>
      </c>
      <c r="H20" s="18">
        <v>9619</v>
      </c>
      <c r="I20" s="18">
        <f t="shared" si="2"/>
        <v>45194</v>
      </c>
      <c r="J20" s="18">
        <v>10049</v>
      </c>
      <c r="K20" s="18">
        <v>8353</v>
      </c>
      <c r="L20" s="18">
        <v>7339</v>
      </c>
      <c r="M20" s="18">
        <f t="shared" si="3"/>
        <v>25741</v>
      </c>
      <c r="N20" s="1">
        <v>7428</v>
      </c>
      <c r="O20" s="18">
        <v>7924</v>
      </c>
      <c r="P20" s="20">
        <v>5159</v>
      </c>
      <c r="Q20" s="18">
        <f t="shared" si="5"/>
        <v>20511</v>
      </c>
      <c r="R20" s="18">
        <f t="shared" si="4"/>
        <v>128697</v>
      </c>
    </row>
    <row r="21" spans="1:18" x14ac:dyDescent="0.2">
      <c r="A21" s="1" t="s">
        <v>45</v>
      </c>
      <c r="B21" s="18"/>
      <c r="C21" s="18"/>
      <c r="D21" s="18"/>
      <c r="E21" s="18">
        <f t="shared" si="1"/>
        <v>0</v>
      </c>
      <c r="F21" s="18"/>
      <c r="G21" s="18"/>
      <c r="H21" s="18"/>
      <c r="I21" s="18">
        <f t="shared" si="2"/>
        <v>0</v>
      </c>
      <c r="J21" s="18">
        <v>0</v>
      </c>
      <c r="K21" s="18">
        <v>0</v>
      </c>
      <c r="L21" s="18">
        <v>0</v>
      </c>
      <c r="M21" s="18">
        <f t="shared" si="3"/>
        <v>0</v>
      </c>
      <c r="N21" s="1">
        <v>0</v>
      </c>
      <c r="O21" s="18">
        <v>0</v>
      </c>
      <c r="P21" s="20">
        <v>0</v>
      </c>
      <c r="Q21" s="18">
        <f t="shared" si="5"/>
        <v>0</v>
      </c>
      <c r="R21" s="18">
        <f t="shared" si="4"/>
        <v>0</v>
      </c>
    </row>
    <row r="22" spans="1:18" x14ac:dyDescent="0.2">
      <c r="A22" s="1" t="s">
        <v>46</v>
      </c>
      <c r="B22" s="18"/>
      <c r="C22" s="18"/>
      <c r="D22" s="18"/>
      <c r="E22" s="18">
        <f t="shared" si="1"/>
        <v>0</v>
      </c>
      <c r="F22" s="18"/>
      <c r="G22" s="18"/>
      <c r="H22" s="18"/>
      <c r="I22" s="18">
        <f t="shared" si="2"/>
        <v>0</v>
      </c>
      <c r="J22" s="18">
        <v>0</v>
      </c>
      <c r="K22" s="18">
        <v>0</v>
      </c>
      <c r="L22" s="18">
        <v>0</v>
      </c>
      <c r="M22" s="18">
        <f t="shared" si="3"/>
        <v>0</v>
      </c>
      <c r="N22" s="1">
        <v>0</v>
      </c>
      <c r="O22" s="18">
        <v>0</v>
      </c>
      <c r="P22" s="20">
        <v>0</v>
      </c>
      <c r="Q22" s="18">
        <f t="shared" si="5"/>
        <v>0</v>
      </c>
      <c r="R22" s="18">
        <f t="shared" si="4"/>
        <v>0</v>
      </c>
    </row>
    <row r="23" spans="1:18" x14ac:dyDescent="0.2">
      <c r="A23" s="12" t="s">
        <v>7</v>
      </c>
      <c r="B23" s="19">
        <f t="shared" ref="B23:R23" si="6">SUM(B7:B22)</f>
        <v>54730</v>
      </c>
      <c r="C23" s="19">
        <f t="shared" si="6"/>
        <v>86153</v>
      </c>
      <c r="D23" s="19">
        <f t="shared" si="6"/>
        <v>115177</v>
      </c>
      <c r="E23" s="19">
        <f t="shared" si="6"/>
        <v>256060</v>
      </c>
      <c r="F23" s="19">
        <f t="shared" si="6"/>
        <v>151803</v>
      </c>
      <c r="G23" s="19">
        <f t="shared" si="6"/>
        <v>85325</v>
      </c>
      <c r="H23" s="19">
        <f t="shared" si="6"/>
        <v>69182</v>
      </c>
      <c r="I23" s="19">
        <f t="shared" si="6"/>
        <v>306310</v>
      </c>
      <c r="J23" s="19">
        <f t="shared" si="6"/>
        <v>67831</v>
      </c>
      <c r="K23" s="19">
        <f t="shared" si="6"/>
        <v>60163</v>
      </c>
      <c r="L23" s="19">
        <f t="shared" si="6"/>
        <v>56945</v>
      </c>
      <c r="M23" s="19">
        <f t="shared" si="6"/>
        <v>184939</v>
      </c>
      <c r="N23" s="19">
        <f t="shared" si="6"/>
        <v>56289</v>
      </c>
      <c r="O23" s="19">
        <f t="shared" si="6"/>
        <v>60057</v>
      </c>
      <c r="P23" s="19">
        <f t="shared" si="6"/>
        <v>42457</v>
      </c>
      <c r="Q23" s="19">
        <f t="shared" si="6"/>
        <v>158803</v>
      </c>
      <c r="R23" s="19">
        <f t="shared" si="6"/>
        <v>906112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zoomScale="90" zoomScaleNormal="9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43" sqref="B43"/>
    </sheetView>
  </sheetViews>
  <sheetFormatPr defaultColWidth="9.140625" defaultRowHeight="12.75" x14ac:dyDescent="0.2"/>
  <cols>
    <col min="1" max="1" width="26" customWidth="1"/>
    <col min="2" max="2" width="11.7109375" customWidth="1"/>
    <col min="3" max="3" width="10.7109375" customWidth="1"/>
    <col min="4" max="4" width="11.42578125" customWidth="1"/>
    <col min="5" max="5" width="11" customWidth="1"/>
    <col min="6" max="6" width="10.5703125" customWidth="1"/>
    <col min="9" max="9" width="9.140625" customWidth="1"/>
    <col min="13" max="14" width="9.140625" customWidth="1"/>
    <col min="15" max="15" width="10" customWidth="1"/>
    <col min="16" max="17" width="10.28515625" customWidth="1"/>
    <col min="18" max="18" width="12.140625" customWidth="1"/>
    <col min="20" max="20" width="10.85546875" customWidth="1"/>
  </cols>
  <sheetData>
    <row r="1" spans="1:18" ht="20.25" x14ac:dyDescent="0.3">
      <c r="A1" s="2" t="s">
        <v>13</v>
      </c>
    </row>
    <row r="2" spans="1:18" ht="0.75" hidden="1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4" spans="1:18" ht="26.25" x14ac:dyDescent="0.4">
      <c r="A4" s="11">
        <v>2014</v>
      </c>
    </row>
    <row r="6" spans="1:18" ht="18" customHeight="1" x14ac:dyDescent="0.2">
      <c r="A6" s="3" t="s">
        <v>14</v>
      </c>
      <c r="B6" s="9" t="s">
        <v>8</v>
      </c>
      <c r="C6" s="9" t="s">
        <v>9</v>
      </c>
      <c r="D6" s="9" t="s">
        <v>10</v>
      </c>
      <c r="E6" s="13" t="s">
        <v>24</v>
      </c>
      <c r="F6" s="9" t="s">
        <v>11</v>
      </c>
      <c r="G6" s="9" t="s">
        <v>12</v>
      </c>
      <c r="H6" s="9" t="s">
        <v>0</v>
      </c>
      <c r="I6" s="13" t="s">
        <v>25</v>
      </c>
      <c r="J6" s="9" t="s">
        <v>1</v>
      </c>
      <c r="K6" s="9" t="s">
        <v>2</v>
      </c>
      <c r="L6" s="9" t="s">
        <v>3</v>
      </c>
      <c r="M6" s="13" t="s">
        <v>26</v>
      </c>
      <c r="N6" s="9" t="s">
        <v>4</v>
      </c>
      <c r="O6" s="9" t="s">
        <v>5</v>
      </c>
      <c r="P6" s="10" t="s">
        <v>6</v>
      </c>
      <c r="Q6" s="14" t="s">
        <v>27</v>
      </c>
      <c r="R6" s="10" t="s">
        <v>7</v>
      </c>
    </row>
    <row r="7" spans="1:18" ht="18" customHeight="1" x14ac:dyDescent="0.2">
      <c r="A7" s="4" t="s">
        <v>31</v>
      </c>
      <c r="B7" s="18">
        <f>18+486</f>
        <v>504</v>
      </c>
      <c r="C7" s="18">
        <f>20+517+6</f>
        <v>543</v>
      </c>
      <c r="D7" s="18">
        <f>15+4361</f>
        <v>4376</v>
      </c>
      <c r="E7" s="18">
        <f>SUM(B7:D7)</f>
        <v>5423</v>
      </c>
      <c r="F7" s="18">
        <f>9+54</f>
        <v>63</v>
      </c>
      <c r="G7" s="18">
        <f>11+1+36</f>
        <v>48</v>
      </c>
      <c r="H7" s="18">
        <f>8+87</f>
        <v>95</v>
      </c>
      <c r="I7" s="18">
        <f>SUM(F7:H7)</f>
        <v>206</v>
      </c>
      <c r="J7" s="18">
        <v>230</v>
      </c>
      <c r="K7" s="18">
        <v>109</v>
      </c>
      <c r="L7" s="18">
        <v>328</v>
      </c>
      <c r="M7" s="18">
        <f>SUM(J7:L7)</f>
        <v>667</v>
      </c>
      <c r="N7" s="18">
        <v>262</v>
      </c>
      <c r="O7" s="18">
        <v>658</v>
      </c>
      <c r="P7" s="20">
        <f>19+1187</f>
        <v>1206</v>
      </c>
      <c r="Q7" s="18">
        <f t="shared" ref="Q7:Q14" si="0">N7+O7+P7</f>
        <v>2126</v>
      </c>
      <c r="R7" s="18">
        <f>E7+I7+M7+Q7</f>
        <v>8422</v>
      </c>
    </row>
    <row r="8" spans="1:18" ht="18" customHeight="1" x14ac:dyDescent="0.2">
      <c r="A8" s="1" t="s">
        <v>32</v>
      </c>
      <c r="B8" s="18">
        <v>16105</v>
      </c>
      <c r="C8" s="18">
        <v>19280</v>
      </c>
      <c r="D8" s="20">
        <v>26245</v>
      </c>
      <c r="E8" s="18">
        <f t="shared" ref="E8:E23" si="1">SUM(B8:D8)</f>
        <v>61630</v>
      </c>
      <c r="F8" s="18">
        <f>34028+125</f>
        <v>34153</v>
      </c>
      <c r="G8" s="18">
        <f>16892+103</f>
        <v>16995</v>
      </c>
      <c r="H8" s="18">
        <f>10302+4753</f>
        <v>15055</v>
      </c>
      <c r="I8" s="18">
        <f t="shared" ref="I8:I23" si="2">SUM(F8:H8)</f>
        <v>66203</v>
      </c>
      <c r="J8" s="18">
        <v>14833</v>
      </c>
      <c r="K8" s="18">
        <v>14310</v>
      </c>
      <c r="L8" s="18">
        <v>12561</v>
      </c>
      <c r="M8" s="18">
        <f t="shared" ref="M8:M23" si="3">SUM(J8:L8)</f>
        <v>41704</v>
      </c>
      <c r="N8" s="1">
        <v>11077</v>
      </c>
      <c r="O8" s="18">
        <v>10034</v>
      </c>
      <c r="P8" s="20">
        <f>46+8034</f>
        <v>8080</v>
      </c>
      <c r="Q8" s="18">
        <f t="shared" si="0"/>
        <v>29191</v>
      </c>
      <c r="R8" s="18">
        <f t="shared" ref="R8:R23" si="4">E8+I8+M8+Q8</f>
        <v>198728</v>
      </c>
    </row>
    <row r="9" spans="1:18" ht="18" customHeight="1" x14ac:dyDescent="0.2">
      <c r="A9" s="4" t="s">
        <v>33</v>
      </c>
      <c r="B9" s="18">
        <v>6758</v>
      </c>
      <c r="C9" s="18">
        <v>9916</v>
      </c>
      <c r="D9" s="18">
        <v>15128</v>
      </c>
      <c r="E9" s="18">
        <f t="shared" si="1"/>
        <v>31802</v>
      </c>
      <c r="F9" s="18">
        <f>19011+102</f>
        <v>19113</v>
      </c>
      <c r="G9" s="18">
        <f>8642+1116</f>
        <v>9758</v>
      </c>
      <c r="H9" s="18">
        <f>3167+6582</f>
        <v>9749</v>
      </c>
      <c r="I9" s="18">
        <f t="shared" si="2"/>
        <v>38620</v>
      </c>
      <c r="J9" s="18">
        <v>10327</v>
      </c>
      <c r="K9" s="18">
        <v>6583</v>
      </c>
      <c r="L9" s="21">
        <v>6805</v>
      </c>
      <c r="M9" s="18">
        <f t="shared" si="3"/>
        <v>23715</v>
      </c>
      <c r="N9" s="1">
        <v>6758</v>
      </c>
      <c r="O9" s="18">
        <v>5652</v>
      </c>
      <c r="P9" s="20">
        <v>4714</v>
      </c>
      <c r="Q9" s="18">
        <f t="shared" si="0"/>
        <v>17124</v>
      </c>
      <c r="R9" s="18">
        <f t="shared" si="4"/>
        <v>111261</v>
      </c>
    </row>
    <row r="10" spans="1:18" ht="18" customHeight="1" x14ac:dyDescent="0.2">
      <c r="A10" s="1" t="s">
        <v>34</v>
      </c>
      <c r="B10" s="18">
        <v>4518</v>
      </c>
      <c r="C10" s="18">
        <v>5681</v>
      </c>
      <c r="D10" s="18">
        <v>5762</v>
      </c>
      <c r="E10" s="18">
        <f t="shared" si="1"/>
        <v>15961</v>
      </c>
      <c r="F10" s="18">
        <f>3816+3253</f>
        <v>7069</v>
      </c>
      <c r="G10" s="18">
        <f>867+4301</f>
        <v>5168</v>
      </c>
      <c r="H10" s="18">
        <f>1234+6161</f>
        <v>7395</v>
      </c>
      <c r="I10" s="18">
        <f t="shared" si="2"/>
        <v>19632</v>
      </c>
      <c r="J10" s="18">
        <v>7445</v>
      </c>
      <c r="K10" s="18">
        <v>4815</v>
      </c>
      <c r="L10" s="18">
        <v>4548</v>
      </c>
      <c r="M10" s="18">
        <f t="shared" si="3"/>
        <v>16808</v>
      </c>
      <c r="N10" s="1">
        <v>3867</v>
      </c>
      <c r="O10" s="18">
        <v>4339</v>
      </c>
      <c r="P10" s="20">
        <f>668+2991</f>
        <v>3659</v>
      </c>
      <c r="Q10" s="18">
        <f t="shared" si="0"/>
        <v>11865</v>
      </c>
      <c r="R10" s="18">
        <f t="shared" si="4"/>
        <v>64266</v>
      </c>
    </row>
    <row r="11" spans="1:18" ht="18" customHeight="1" x14ac:dyDescent="0.2">
      <c r="A11" s="4" t="s">
        <v>35</v>
      </c>
      <c r="B11" s="18">
        <v>4191</v>
      </c>
      <c r="C11" s="18">
        <v>6295</v>
      </c>
      <c r="D11" s="18">
        <v>7649</v>
      </c>
      <c r="E11" s="18">
        <f t="shared" si="1"/>
        <v>18135</v>
      </c>
      <c r="F11" s="18">
        <f>10436+180</f>
        <v>10616</v>
      </c>
      <c r="G11" s="18">
        <f>4859+457</f>
        <v>5316</v>
      </c>
      <c r="H11" s="18">
        <f>2896+1806</f>
        <v>4702</v>
      </c>
      <c r="I11" s="18">
        <f t="shared" si="2"/>
        <v>20634</v>
      </c>
      <c r="J11" s="18">
        <v>3554</v>
      </c>
      <c r="K11" s="18">
        <v>2233</v>
      </c>
      <c r="L11" s="18">
        <v>3031</v>
      </c>
      <c r="M11" s="18">
        <f t="shared" si="3"/>
        <v>8818</v>
      </c>
      <c r="N11" s="1">
        <v>2613</v>
      </c>
      <c r="O11" s="18">
        <v>2498</v>
      </c>
      <c r="P11" s="20">
        <f>158+1471</f>
        <v>1629</v>
      </c>
      <c r="Q11" s="18">
        <f t="shared" si="0"/>
        <v>6740</v>
      </c>
      <c r="R11" s="18">
        <f t="shared" si="4"/>
        <v>54327</v>
      </c>
    </row>
    <row r="12" spans="1:18" ht="18" customHeight="1" x14ac:dyDescent="0.2">
      <c r="A12" s="4" t="s">
        <v>36</v>
      </c>
      <c r="B12" s="18"/>
      <c r="C12" s="18"/>
      <c r="D12" s="18"/>
      <c r="E12" s="18">
        <f t="shared" si="1"/>
        <v>0</v>
      </c>
      <c r="F12" s="18">
        <v>20</v>
      </c>
      <c r="G12" s="18">
        <v>206</v>
      </c>
      <c r="H12" s="18">
        <v>514</v>
      </c>
      <c r="I12" s="18">
        <f t="shared" si="2"/>
        <v>740</v>
      </c>
      <c r="J12" s="18">
        <v>1318</v>
      </c>
      <c r="K12" s="18">
        <v>1378</v>
      </c>
      <c r="L12" s="18">
        <v>1456</v>
      </c>
      <c r="M12" s="18">
        <f t="shared" si="3"/>
        <v>4152</v>
      </c>
      <c r="N12" s="1">
        <v>1379</v>
      </c>
      <c r="O12" s="18">
        <v>1265</v>
      </c>
      <c r="P12" s="20">
        <v>1046</v>
      </c>
      <c r="Q12" s="18">
        <f t="shared" si="0"/>
        <v>3690</v>
      </c>
      <c r="R12" s="18">
        <f t="shared" si="4"/>
        <v>8582</v>
      </c>
    </row>
    <row r="13" spans="1:18" ht="18" customHeight="1" x14ac:dyDescent="0.2">
      <c r="A13" s="4" t="s">
        <v>37</v>
      </c>
      <c r="B13" s="18">
        <v>5858</v>
      </c>
      <c r="C13" s="18">
        <v>5748</v>
      </c>
      <c r="D13" s="18">
        <v>7198</v>
      </c>
      <c r="E13" s="18">
        <f t="shared" si="1"/>
        <v>18804</v>
      </c>
      <c r="F13" s="18">
        <f>6133+1515</f>
        <v>7648</v>
      </c>
      <c r="G13" s="18">
        <f>3894+888</f>
        <v>4782</v>
      </c>
      <c r="H13" s="18">
        <f>3785+1748</f>
        <v>5533</v>
      </c>
      <c r="I13" s="18">
        <f t="shared" si="2"/>
        <v>17963</v>
      </c>
      <c r="J13" s="18">
        <v>6856</v>
      </c>
      <c r="K13" s="18">
        <v>4051</v>
      </c>
      <c r="L13" s="18">
        <v>3101</v>
      </c>
      <c r="M13" s="18">
        <f t="shared" si="3"/>
        <v>14008</v>
      </c>
      <c r="N13" s="1">
        <v>3308</v>
      </c>
      <c r="O13" s="18">
        <v>2399</v>
      </c>
      <c r="P13" s="20">
        <f>2042+606</f>
        <v>2648</v>
      </c>
      <c r="Q13" s="18">
        <f t="shared" si="0"/>
        <v>8355</v>
      </c>
      <c r="R13" s="18">
        <f t="shared" si="4"/>
        <v>59130</v>
      </c>
    </row>
    <row r="14" spans="1:18" ht="18" customHeight="1" x14ac:dyDescent="0.2">
      <c r="A14" s="1" t="s">
        <v>38</v>
      </c>
      <c r="B14" s="18"/>
      <c r="C14" s="18"/>
      <c r="D14" s="18"/>
      <c r="E14" s="18">
        <f t="shared" si="1"/>
        <v>0</v>
      </c>
      <c r="F14" s="18">
        <v>2316</v>
      </c>
      <c r="G14" s="18">
        <v>1043</v>
      </c>
      <c r="H14" s="18">
        <v>1349</v>
      </c>
      <c r="I14" s="18">
        <f t="shared" si="2"/>
        <v>4708</v>
      </c>
      <c r="J14" s="18">
        <v>1111</v>
      </c>
      <c r="K14" s="18">
        <v>837</v>
      </c>
      <c r="L14" s="18">
        <v>733</v>
      </c>
      <c r="M14" s="18">
        <f t="shared" si="3"/>
        <v>2681</v>
      </c>
      <c r="N14" s="1">
        <v>816</v>
      </c>
      <c r="O14" s="18">
        <v>779</v>
      </c>
      <c r="P14" s="20">
        <v>519</v>
      </c>
      <c r="Q14" s="18">
        <f t="shared" si="0"/>
        <v>2114</v>
      </c>
      <c r="R14" s="18">
        <f t="shared" si="4"/>
        <v>9503</v>
      </c>
    </row>
    <row r="15" spans="1:18" ht="18" customHeight="1" x14ac:dyDescent="0.2">
      <c r="A15" s="4" t="s">
        <v>39</v>
      </c>
      <c r="B15" s="18">
        <v>6461</v>
      </c>
      <c r="C15" s="18">
        <v>8413</v>
      </c>
      <c r="D15" s="18">
        <v>12111</v>
      </c>
      <c r="E15" s="18">
        <f t="shared" si="1"/>
        <v>26985</v>
      </c>
      <c r="F15" s="18">
        <f>8929+4326</f>
        <v>13255</v>
      </c>
      <c r="G15" s="18">
        <f>2588+4065</f>
        <v>6653</v>
      </c>
      <c r="H15" s="18">
        <f>1412+4003</f>
        <v>5415</v>
      </c>
      <c r="I15" s="18">
        <f t="shared" si="2"/>
        <v>25323</v>
      </c>
      <c r="J15" s="18">
        <v>6684</v>
      </c>
      <c r="K15" s="18">
        <v>5840</v>
      </c>
      <c r="L15" s="18">
        <v>4562</v>
      </c>
      <c r="M15" s="18">
        <f t="shared" si="3"/>
        <v>17086</v>
      </c>
      <c r="N15" s="1">
        <v>4495</v>
      </c>
      <c r="O15" s="18">
        <v>4076</v>
      </c>
      <c r="P15" s="20">
        <f>343+2051</f>
        <v>2394</v>
      </c>
      <c r="Q15" s="18">
        <f t="shared" ref="Q15:Q23" si="5">N15+O15+P15</f>
        <v>10965</v>
      </c>
      <c r="R15" s="18">
        <f t="shared" si="4"/>
        <v>80359</v>
      </c>
    </row>
    <row r="16" spans="1:18" ht="18" customHeight="1" x14ac:dyDescent="0.2">
      <c r="A16" s="1" t="s">
        <v>40</v>
      </c>
      <c r="B16" s="18"/>
      <c r="C16" s="18"/>
      <c r="D16" s="18"/>
      <c r="E16" s="18">
        <f t="shared" si="1"/>
        <v>0</v>
      </c>
      <c r="F16" s="18">
        <v>1951</v>
      </c>
      <c r="G16" s="18">
        <v>1967</v>
      </c>
      <c r="H16" s="18">
        <v>1951</v>
      </c>
      <c r="I16" s="18">
        <f t="shared" si="2"/>
        <v>5869</v>
      </c>
      <c r="J16" s="18">
        <v>1759</v>
      </c>
      <c r="K16" s="18">
        <v>1663</v>
      </c>
      <c r="L16" s="18">
        <v>1745</v>
      </c>
      <c r="M16" s="18">
        <f t="shared" si="3"/>
        <v>5167</v>
      </c>
      <c r="N16" s="1">
        <v>1404</v>
      </c>
      <c r="O16" s="18">
        <v>1377</v>
      </c>
      <c r="P16" s="20">
        <v>1100</v>
      </c>
      <c r="Q16" s="18">
        <f t="shared" si="5"/>
        <v>3881</v>
      </c>
      <c r="R16" s="18">
        <f t="shared" si="4"/>
        <v>14917</v>
      </c>
    </row>
    <row r="17" spans="1:18" ht="18" customHeight="1" x14ac:dyDescent="0.2">
      <c r="A17" s="1" t="s">
        <v>41</v>
      </c>
      <c r="B17" s="18"/>
      <c r="C17" s="18"/>
      <c r="D17" s="18"/>
      <c r="E17" s="18">
        <f t="shared" si="1"/>
        <v>0</v>
      </c>
      <c r="F17" s="18">
        <v>301</v>
      </c>
      <c r="G17" s="18">
        <v>732</v>
      </c>
      <c r="H17" s="18">
        <v>2478</v>
      </c>
      <c r="I17" s="18">
        <f t="shared" si="2"/>
        <v>3511</v>
      </c>
      <c r="J17" s="18">
        <v>2944</v>
      </c>
      <c r="K17" s="18">
        <v>1790</v>
      </c>
      <c r="L17" s="18">
        <v>2302</v>
      </c>
      <c r="M17" s="18">
        <f t="shared" si="3"/>
        <v>7036</v>
      </c>
      <c r="N17" s="1">
        <v>1841</v>
      </c>
      <c r="O17" s="18">
        <v>2109</v>
      </c>
      <c r="P17" s="20">
        <v>1583</v>
      </c>
      <c r="Q17" s="18">
        <f t="shared" si="5"/>
        <v>5533</v>
      </c>
      <c r="R17" s="18">
        <f t="shared" si="4"/>
        <v>16080</v>
      </c>
    </row>
    <row r="18" spans="1:18" ht="18" customHeight="1" x14ac:dyDescent="0.2">
      <c r="A18" s="1" t="s">
        <v>42</v>
      </c>
      <c r="B18" s="18">
        <f>12855+121</f>
        <v>12976</v>
      </c>
      <c r="C18" s="18">
        <f>18394+154</f>
        <v>18548</v>
      </c>
      <c r="D18" s="18">
        <f>25800+230</f>
        <v>26030</v>
      </c>
      <c r="E18" s="18">
        <f t="shared" si="1"/>
        <v>57554</v>
      </c>
      <c r="F18" s="18">
        <f>29613+1976+365</f>
        <v>31954</v>
      </c>
      <c r="G18" s="18">
        <f>13637+143+1360-3</f>
        <v>15137</v>
      </c>
      <c r="H18" s="18">
        <f>7667+104+2389-5</f>
        <v>10155</v>
      </c>
      <c r="I18" s="18">
        <f t="shared" si="2"/>
        <v>57246</v>
      </c>
      <c r="J18" s="18">
        <v>7062</v>
      </c>
      <c r="K18" s="18">
        <v>6808</v>
      </c>
      <c r="L18" s="18">
        <v>6173</v>
      </c>
      <c r="M18" s="18">
        <f t="shared" si="3"/>
        <v>20043</v>
      </c>
      <c r="N18" s="1">
        <v>5486</v>
      </c>
      <c r="O18" s="18">
        <v>5593</v>
      </c>
      <c r="P18" s="20">
        <f>153+3646</f>
        <v>3799</v>
      </c>
      <c r="Q18" s="18">
        <f t="shared" si="5"/>
        <v>14878</v>
      </c>
      <c r="R18" s="18">
        <f t="shared" si="4"/>
        <v>149721</v>
      </c>
    </row>
    <row r="19" spans="1:18" ht="18" customHeight="1" x14ac:dyDescent="0.2">
      <c r="A19" s="1" t="s">
        <v>43</v>
      </c>
      <c r="B19" s="18"/>
      <c r="C19" s="18"/>
      <c r="D19" s="18"/>
      <c r="E19" s="18">
        <f t="shared" si="1"/>
        <v>0</v>
      </c>
      <c r="F19" s="18">
        <v>0</v>
      </c>
      <c r="G19" s="18">
        <v>334</v>
      </c>
      <c r="H19" s="18">
        <v>2796</v>
      </c>
      <c r="I19" s="18">
        <f t="shared" si="2"/>
        <v>3130</v>
      </c>
      <c r="J19" s="18">
        <v>3461</v>
      </c>
      <c r="K19" s="18">
        <v>3477</v>
      </c>
      <c r="L19" s="18">
        <v>3676</v>
      </c>
      <c r="M19" s="18">
        <f t="shared" si="3"/>
        <v>10614</v>
      </c>
      <c r="N19" s="1">
        <v>2715</v>
      </c>
      <c r="O19" s="18">
        <v>2977</v>
      </c>
      <c r="P19" s="20">
        <v>2135</v>
      </c>
      <c r="Q19" s="18">
        <f t="shared" si="5"/>
        <v>7827</v>
      </c>
      <c r="R19" s="18">
        <f t="shared" si="4"/>
        <v>21571</v>
      </c>
    </row>
    <row r="20" spans="1:18" ht="18" customHeight="1" x14ac:dyDescent="0.2">
      <c r="A20" s="1" t="s">
        <v>44</v>
      </c>
      <c r="B20" s="18">
        <v>9337</v>
      </c>
      <c r="C20" s="18">
        <v>12476</v>
      </c>
      <c r="D20" s="18">
        <v>18384</v>
      </c>
      <c r="E20" s="18">
        <f t="shared" si="1"/>
        <v>40197</v>
      </c>
      <c r="F20" s="18">
        <f>23859+200</f>
        <v>24059</v>
      </c>
      <c r="G20" s="18">
        <f>9636+811</f>
        <v>10447</v>
      </c>
      <c r="H20" s="18">
        <f>5228+5025</f>
        <v>10253</v>
      </c>
      <c r="I20" s="18">
        <f t="shared" si="2"/>
        <v>44759</v>
      </c>
      <c r="J20" s="18">
        <v>8443</v>
      </c>
      <c r="K20" s="18">
        <v>6744</v>
      </c>
      <c r="L20" s="18">
        <v>5786</v>
      </c>
      <c r="M20" s="18">
        <f t="shared" si="3"/>
        <v>20973</v>
      </c>
      <c r="N20" s="1">
        <v>4982</v>
      </c>
      <c r="O20" s="18">
        <v>4732</v>
      </c>
      <c r="P20" s="20">
        <v>3732</v>
      </c>
      <c r="Q20" s="18">
        <f t="shared" si="5"/>
        <v>13446</v>
      </c>
      <c r="R20" s="18">
        <f t="shared" si="4"/>
        <v>119375</v>
      </c>
    </row>
    <row r="21" spans="1:18" ht="18" customHeight="1" x14ac:dyDescent="0.2">
      <c r="A21" s="1" t="s">
        <v>45</v>
      </c>
      <c r="B21" s="18"/>
      <c r="C21" s="18"/>
      <c r="D21" s="18"/>
      <c r="E21" s="18">
        <f t="shared" si="1"/>
        <v>0</v>
      </c>
      <c r="F21" s="18">
        <v>1631</v>
      </c>
      <c r="G21" s="18">
        <v>1695</v>
      </c>
      <c r="H21" s="18">
        <v>3372</v>
      </c>
      <c r="I21" s="18">
        <f t="shared" si="2"/>
        <v>6698</v>
      </c>
      <c r="J21" s="18">
        <v>3432</v>
      </c>
      <c r="K21" s="18">
        <v>3032</v>
      </c>
      <c r="L21" s="18">
        <v>3978</v>
      </c>
      <c r="M21" s="18">
        <f t="shared" si="3"/>
        <v>10442</v>
      </c>
      <c r="N21" s="1">
        <v>3512</v>
      </c>
      <c r="O21" s="18">
        <v>3205</v>
      </c>
      <c r="P21" s="20">
        <v>2761</v>
      </c>
      <c r="Q21" s="18">
        <f t="shared" si="5"/>
        <v>9478</v>
      </c>
      <c r="R21" s="18">
        <f t="shared" si="4"/>
        <v>26618</v>
      </c>
    </row>
    <row r="22" spans="1:18" ht="18" customHeight="1" x14ac:dyDescent="0.2">
      <c r="A22" s="1" t="s">
        <v>47</v>
      </c>
      <c r="B22" s="18"/>
      <c r="C22" s="18"/>
      <c r="D22" s="18"/>
      <c r="E22" s="18">
        <f t="shared" si="1"/>
        <v>0</v>
      </c>
      <c r="F22" s="18">
        <v>6</v>
      </c>
      <c r="G22" s="18">
        <v>6</v>
      </c>
      <c r="H22" s="18">
        <v>13</v>
      </c>
      <c r="I22" s="18">
        <f t="shared" si="2"/>
        <v>25</v>
      </c>
      <c r="J22" s="18">
        <v>20</v>
      </c>
      <c r="K22" s="18">
        <v>30</v>
      </c>
      <c r="L22" s="18">
        <v>74</v>
      </c>
      <c r="M22" s="18">
        <f t="shared" si="3"/>
        <v>124</v>
      </c>
      <c r="N22" s="1">
        <v>306</v>
      </c>
      <c r="O22" s="18">
        <v>147</v>
      </c>
      <c r="P22" s="20">
        <v>131</v>
      </c>
      <c r="Q22" s="18">
        <f t="shared" si="5"/>
        <v>584</v>
      </c>
      <c r="R22" s="18">
        <f t="shared" si="4"/>
        <v>733</v>
      </c>
    </row>
    <row r="23" spans="1:18" ht="18" customHeight="1" x14ac:dyDescent="0.2">
      <c r="A23" s="1" t="s">
        <v>46</v>
      </c>
      <c r="B23" s="18"/>
      <c r="C23" s="18"/>
      <c r="D23" s="18"/>
      <c r="E23" s="18">
        <f t="shared" si="1"/>
        <v>0</v>
      </c>
      <c r="F23" s="18">
        <v>0</v>
      </c>
      <c r="G23" s="18">
        <v>12</v>
      </c>
      <c r="H23" s="18">
        <v>56</v>
      </c>
      <c r="I23" s="18">
        <f t="shared" si="2"/>
        <v>68</v>
      </c>
      <c r="J23" s="18">
        <v>87</v>
      </c>
      <c r="K23" s="18">
        <v>69</v>
      </c>
      <c r="L23" s="18">
        <v>42</v>
      </c>
      <c r="M23" s="18">
        <f t="shared" si="3"/>
        <v>198</v>
      </c>
      <c r="N23" s="1">
        <v>73</v>
      </c>
      <c r="O23" s="18">
        <v>41</v>
      </c>
      <c r="P23" s="20">
        <v>35</v>
      </c>
      <c r="Q23" s="18">
        <f t="shared" si="5"/>
        <v>149</v>
      </c>
      <c r="R23" s="18">
        <f t="shared" si="4"/>
        <v>415</v>
      </c>
    </row>
    <row r="24" spans="1:18" ht="18" customHeight="1" x14ac:dyDescent="0.2">
      <c r="A24" s="12" t="s">
        <v>7</v>
      </c>
      <c r="B24" s="19">
        <f t="shared" ref="B24:R24" si="6">SUM(B7:B23)</f>
        <v>66708</v>
      </c>
      <c r="C24" s="19">
        <f t="shared" si="6"/>
        <v>86900</v>
      </c>
      <c r="D24" s="19">
        <f t="shared" si="6"/>
        <v>122883</v>
      </c>
      <c r="E24" s="19">
        <f t="shared" si="6"/>
        <v>276491</v>
      </c>
      <c r="F24" s="19">
        <f t="shared" si="6"/>
        <v>154155</v>
      </c>
      <c r="G24" s="19">
        <f t="shared" si="6"/>
        <v>80299</v>
      </c>
      <c r="H24" s="19">
        <f t="shared" si="6"/>
        <v>80881</v>
      </c>
      <c r="I24" s="19">
        <f t="shared" si="6"/>
        <v>315335</v>
      </c>
      <c r="J24" s="19">
        <f t="shared" si="6"/>
        <v>79566</v>
      </c>
      <c r="K24" s="19">
        <f t="shared" si="6"/>
        <v>63769</v>
      </c>
      <c r="L24" s="19">
        <f t="shared" si="6"/>
        <v>60901</v>
      </c>
      <c r="M24" s="19">
        <f t="shared" si="6"/>
        <v>204236</v>
      </c>
      <c r="N24" s="19">
        <f t="shared" si="6"/>
        <v>54894</v>
      </c>
      <c r="O24" s="19">
        <f t="shared" si="6"/>
        <v>51881</v>
      </c>
      <c r="P24" s="19">
        <f t="shared" si="6"/>
        <v>41171</v>
      </c>
      <c r="Q24" s="19">
        <f t="shared" si="6"/>
        <v>147946</v>
      </c>
      <c r="R24" s="19">
        <f t="shared" si="6"/>
        <v>944008</v>
      </c>
    </row>
    <row r="25" spans="1:18" x14ac:dyDescent="0.2">
      <c r="E25" s="22"/>
    </row>
  </sheetData>
  <pageMargins left="0.7" right="0.7" top="0.78740157499999996" bottom="0.78740157499999996" header="0.3" footer="0.3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"/>
  <sheetViews>
    <sheetView zoomScale="90" zoomScaleNormal="9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5" sqref="A35"/>
    </sheetView>
  </sheetViews>
  <sheetFormatPr defaultColWidth="9.140625" defaultRowHeight="12.75" x14ac:dyDescent="0.2"/>
  <cols>
    <col min="1" max="1" width="26" customWidth="1"/>
    <col min="2" max="2" width="11.7109375" customWidth="1"/>
    <col min="3" max="3" width="10.7109375" customWidth="1"/>
    <col min="4" max="4" width="11.42578125" customWidth="1"/>
    <col min="5" max="5" width="11" customWidth="1"/>
    <col min="6" max="6" width="10.5703125" customWidth="1"/>
    <col min="9" max="9" width="9.140625" customWidth="1"/>
    <col min="13" max="14" width="9.140625" customWidth="1"/>
    <col min="15" max="15" width="10" customWidth="1"/>
    <col min="16" max="17" width="10.28515625" customWidth="1"/>
    <col min="18" max="18" width="12.140625" customWidth="1"/>
    <col min="20" max="20" width="10.85546875" customWidth="1"/>
    <col min="21" max="21" width="11.5703125" customWidth="1"/>
  </cols>
  <sheetData>
    <row r="1" spans="1:23" ht="20.25" x14ac:dyDescent="0.3">
      <c r="A1" s="2" t="s">
        <v>13</v>
      </c>
    </row>
    <row r="2" spans="1:23" ht="0.75" hidden="1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4" spans="1:23" ht="26.25" x14ac:dyDescent="0.4">
      <c r="A4" s="11">
        <v>2015</v>
      </c>
      <c r="U4" s="7"/>
      <c r="V4" s="7"/>
      <c r="W4" s="7"/>
    </row>
    <row r="5" spans="1:23" x14ac:dyDescent="0.2">
      <c r="U5" s="7"/>
      <c r="V5" s="7"/>
      <c r="W5" s="7"/>
    </row>
    <row r="6" spans="1:23" ht="18" customHeight="1" x14ac:dyDescent="0.2">
      <c r="A6" s="3" t="s">
        <v>14</v>
      </c>
      <c r="B6" s="9" t="s">
        <v>8</v>
      </c>
      <c r="C6" s="9" t="s">
        <v>9</v>
      </c>
      <c r="D6" s="9" t="s">
        <v>10</v>
      </c>
      <c r="E6" s="13" t="s">
        <v>24</v>
      </c>
      <c r="F6" s="9" t="s">
        <v>11</v>
      </c>
      <c r="G6" s="9" t="s">
        <v>12</v>
      </c>
      <c r="H6" s="9" t="s">
        <v>0</v>
      </c>
      <c r="I6" s="13" t="s">
        <v>25</v>
      </c>
      <c r="J6" s="9" t="s">
        <v>1</v>
      </c>
      <c r="K6" s="9" t="s">
        <v>2</v>
      </c>
      <c r="L6" s="9" t="s">
        <v>3</v>
      </c>
      <c r="M6" s="13" t="s">
        <v>26</v>
      </c>
      <c r="N6" s="9" t="s">
        <v>4</v>
      </c>
      <c r="O6" s="9" t="s">
        <v>5</v>
      </c>
      <c r="P6" s="10" t="s">
        <v>6</v>
      </c>
      <c r="Q6" s="14" t="s">
        <v>27</v>
      </c>
      <c r="R6" s="10" t="s">
        <v>7</v>
      </c>
      <c r="U6" s="7"/>
      <c r="V6" s="7"/>
      <c r="W6" s="7"/>
    </row>
    <row r="7" spans="1:23" ht="18" customHeight="1" x14ac:dyDescent="0.2">
      <c r="A7" s="4" t="s">
        <v>31</v>
      </c>
      <c r="B7" s="18">
        <v>1355</v>
      </c>
      <c r="C7" s="18">
        <v>1242</v>
      </c>
      <c r="D7" s="18">
        <v>926</v>
      </c>
      <c r="E7" s="18">
        <f>SUM(B7:D7)</f>
        <v>3523</v>
      </c>
      <c r="F7" s="18">
        <v>1416</v>
      </c>
      <c r="G7" s="18">
        <v>795</v>
      </c>
      <c r="H7" s="18">
        <v>715</v>
      </c>
      <c r="I7" s="18">
        <f>SUM(F7:H7)</f>
        <v>2926</v>
      </c>
      <c r="J7" s="18">
        <v>1697</v>
      </c>
      <c r="K7" s="18">
        <v>2077</v>
      </c>
      <c r="L7" s="18">
        <v>2147</v>
      </c>
      <c r="M7" s="18">
        <f>SUM(J7:L7)</f>
        <v>5921</v>
      </c>
      <c r="N7" s="18">
        <v>4070</v>
      </c>
      <c r="O7" s="18">
        <v>112053</v>
      </c>
      <c r="P7" s="23">
        <f>4556+(42000-31889)</f>
        <v>14667</v>
      </c>
      <c r="Q7" s="18">
        <f t="shared" ref="Q7:Q14" si="0">N7+O7+P7</f>
        <v>130790</v>
      </c>
      <c r="R7" s="18">
        <f>E7+I7+M7+Q7</f>
        <v>143160</v>
      </c>
    </row>
    <row r="8" spans="1:23" ht="18" customHeight="1" x14ac:dyDescent="0.2">
      <c r="A8" s="1" t="s">
        <v>32</v>
      </c>
      <c r="B8" s="18">
        <v>11348</v>
      </c>
      <c r="C8" s="18">
        <v>16715</v>
      </c>
      <c r="D8" s="20">
        <v>24166</v>
      </c>
      <c r="E8" s="18">
        <f t="shared" ref="E8:E23" si="1">SUM(B8:D8)</f>
        <v>52229</v>
      </c>
      <c r="F8" s="18">
        <v>36926</v>
      </c>
      <c r="G8" s="18">
        <v>15323</v>
      </c>
      <c r="H8" s="18">
        <v>15520</v>
      </c>
      <c r="I8" s="18">
        <f t="shared" ref="I8:I23" si="2">SUM(F8:H8)</f>
        <v>67769</v>
      </c>
      <c r="J8" s="18">
        <v>13530</v>
      </c>
      <c r="K8" s="18">
        <v>12564</v>
      </c>
      <c r="L8" s="18">
        <v>11820</v>
      </c>
      <c r="M8" s="18">
        <f t="shared" ref="M8:M23" si="3">SUM(J8:L8)</f>
        <v>37914</v>
      </c>
      <c r="N8" s="1">
        <v>11149</v>
      </c>
      <c r="O8" s="18">
        <v>12787</v>
      </c>
      <c r="P8" s="20">
        <v>4642</v>
      </c>
      <c r="Q8" s="18">
        <f t="shared" si="0"/>
        <v>28578</v>
      </c>
      <c r="R8" s="18">
        <f t="shared" ref="R8:R23" si="4">E8+I8+M8+Q8</f>
        <v>186490</v>
      </c>
    </row>
    <row r="9" spans="1:23" ht="18" customHeight="1" x14ac:dyDescent="0.2">
      <c r="A9" s="4" t="s">
        <v>33</v>
      </c>
      <c r="B9" s="18">
        <v>7263</v>
      </c>
      <c r="C9" s="18">
        <v>11057</v>
      </c>
      <c r="D9" s="18">
        <v>16859</v>
      </c>
      <c r="E9" s="18">
        <f t="shared" si="1"/>
        <v>35179</v>
      </c>
      <c r="F9" s="18">
        <v>22879</v>
      </c>
      <c r="G9" s="18">
        <v>10695</v>
      </c>
      <c r="H9" s="18">
        <v>12368</v>
      </c>
      <c r="I9" s="18">
        <f t="shared" si="2"/>
        <v>45942</v>
      </c>
      <c r="J9" s="18">
        <v>9877</v>
      </c>
      <c r="K9" s="18">
        <v>8153</v>
      </c>
      <c r="L9" s="21">
        <v>7025</v>
      </c>
      <c r="M9" s="18">
        <f t="shared" si="3"/>
        <v>25055</v>
      </c>
      <c r="N9" s="1">
        <v>7398</v>
      </c>
      <c r="O9" s="18">
        <v>7349</v>
      </c>
      <c r="P9" s="20">
        <v>2755</v>
      </c>
      <c r="Q9" s="18">
        <f t="shared" si="0"/>
        <v>17502</v>
      </c>
      <c r="R9" s="18">
        <f t="shared" si="4"/>
        <v>123678</v>
      </c>
    </row>
    <row r="10" spans="1:23" ht="18" customHeight="1" x14ac:dyDescent="0.2">
      <c r="A10" s="1" t="s">
        <v>34</v>
      </c>
      <c r="B10" s="18">
        <v>4764</v>
      </c>
      <c r="C10" s="18">
        <v>5976</v>
      </c>
      <c r="D10" s="18">
        <v>7193</v>
      </c>
      <c r="E10" s="18">
        <f t="shared" si="1"/>
        <v>17933</v>
      </c>
      <c r="F10" s="18">
        <v>7705</v>
      </c>
      <c r="G10" s="18">
        <v>5017</v>
      </c>
      <c r="H10" s="18">
        <v>7904</v>
      </c>
      <c r="I10" s="18">
        <f t="shared" si="2"/>
        <v>20626</v>
      </c>
      <c r="J10" s="18">
        <v>7238</v>
      </c>
      <c r="K10" s="18">
        <v>4451</v>
      </c>
      <c r="L10" s="18">
        <v>4218</v>
      </c>
      <c r="M10" s="18">
        <f t="shared" si="3"/>
        <v>15907</v>
      </c>
      <c r="N10" s="1">
        <v>4062</v>
      </c>
      <c r="O10" s="18">
        <v>4145</v>
      </c>
      <c r="P10" s="20">
        <v>2313</v>
      </c>
      <c r="Q10" s="18">
        <f t="shared" si="0"/>
        <v>10520</v>
      </c>
      <c r="R10" s="18">
        <f t="shared" si="4"/>
        <v>64986</v>
      </c>
    </row>
    <row r="11" spans="1:23" ht="18" customHeight="1" x14ac:dyDescent="0.2">
      <c r="A11" s="4" t="s">
        <v>35</v>
      </c>
      <c r="B11" s="18">
        <v>2605</v>
      </c>
      <c r="C11" s="18">
        <v>3361</v>
      </c>
      <c r="D11" s="18">
        <v>5566</v>
      </c>
      <c r="E11" s="18">
        <f t="shared" si="1"/>
        <v>11532</v>
      </c>
      <c r="F11" s="18">
        <v>7008</v>
      </c>
      <c r="G11" s="18">
        <v>3607</v>
      </c>
      <c r="H11" s="18">
        <v>3109</v>
      </c>
      <c r="I11" s="18">
        <f t="shared" si="2"/>
        <v>13724</v>
      </c>
      <c r="J11" s="18">
        <v>2648</v>
      </c>
      <c r="K11" s="18">
        <v>2065</v>
      </c>
      <c r="L11" s="18">
        <v>2459</v>
      </c>
      <c r="M11" s="18">
        <f t="shared" si="3"/>
        <v>7172</v>
      </c>
      <c r="N11" s="1">
        <v>3083</v>
      </c>
      <c r="O11" s="18">
        <v>2545</v>
      </c>
      <c r="P11" s="20">
        <v>1016</v>
      </c>
      <c r="Q11" s="18">
        <f t="shared" si="0"/>
        <v>6644</v>
      </c>
      <c r="R11" s="18">
        <f t="shared" si="4"/>
        <v>39072</v>
      </c>
    </row>
    <row r="12" spans="1:23" ht="18" customHeight="1" x14ac:dyDescent="0.2">
      <c r="A12" s="4" t="s">
        <v>36</v>
      </c>
      <c r="B12" s="18">
        <v>1544</v>
      </c>
      <c r="C12" s="18">
        <v>2711</v>
      </c>
      <c r="D12" s="18">
        <v>4081</v>
      </c>
      <c r="E12" s="18">
        <f t="shared" si="1"/>
        <v>8336</v>
      </c>
      <c r="F12" s="18">
        <v>4972</v>
      </c>
      <c r="G12" s="18">
        <v>2002</v>
      </c>
      <c r="H12" s="18">
        <v>2057</v>
      </c>
      <c r="I12" s="18">
        <f t="shared" si="2"/>
        <v>9031</v>
      </c>
      <c r="J12" s="18">
        <v>1653</v>
      </c>
      <c r="K12" s="18">
        <v>1293</v>
      </c>
      <c r="L12" s="18">
        <v>1288</v>
      </c>
      <c r="M12" s="18">
        <f t="shared" si="3"/>
        <v>4234</v>
      </c>
      <c r="N12" s="1">
        <v>1256</v>
      </c>
      <c r="O12" s="18">
        <v>1271</v>
      </c>
      <c r="P12" s="20">
        <v>476</v>
      </c>
      <c r="Q12" s="18">
        <f t="shared" si="0"/>
        <v>3003</v>
      </c>
      <c r="R12" s="18">
        <f t="shared" si="4"/>
        <v>24604</v>
      </c>
    </row>
    <row r="13" spans="1:23" ht="18" customHeight="1" x14ac:dyDescent="0.2">
      <c r="A13" s="4" t="s">
        <v>37</v>
      </c>
      <c r="B13" s="18">
        <v>4170</v>
      </c>
      <c r="C13" s="18">
        <v>5386</v>
      </c>
      <c r="D13" s="18">
        <v>8081</v>
      </c>
      <c r="E13" s="18">
        <f t="shared" si="1"/>
        <v>17637</v>
      </c>
      <c r="F13" s="18">
        <v>9608</v>
      </c>
      <c r="G13" s="18">
        <v>4471</v>
      </c>
      <c r="H13" s="18">
        <v>4961</v>
      </c>
      <c r="I13" s="18">
        <f t="shared" si="2"/>
        <v>19040</v>
      </c>
      <c r="J13" s="18">
        <v>5195</v>
      </c>
      <c r="K13" s="18">
        <v>2878</v>
      </c>
      <c r="L13" s="18">
        <v>2967</v>
      </c>
      <c r="M13" s="18">
        <f t="shared" si="3"/>
        <v>11040</v>
      </c>
      <c r="N13" s="1">
        <v>2386</v>
      </c>
      <c r="O13" s="18">
        <v>3216</v>
      </c>
      <c r="P13" s="20">
        <v>2039</v>
      </c>
      <c r="Q13" s="18">
        <f t="shared" si="0"/>
        <v>7641</v>
      </c>
      <c r="R13" s="18">
        <f t="shared" si="4"/>
        <v>55358</v>
      </c>
    </row>
    <row r="14" spans="1:23" ht="18" customHeight="1" x14ac:dyDescent="0.2">
      <c r="A14" s="1" t="s">
        <v>38</v>
      </c>
      <c r="B14" s="18">
        <v>737</v>
      </c>
      <c r="C14" s="18">
        <v>1198</v>
      </c>
      <c r="D14" s="18">
        <v>2210</v>
      </c>
      <c r="E14" s="18">
        <f t="shared" si="1"/>
        <v>4145</v>
      </c>
      <c r="F14" s="18">
        <v>3055</v>
      </c>
      <c r="G14" s="18">
        <v>1300</v>
      </c>
      <c r="H14" s="18">
        <v>1365</v>
      </c>
      <c r="I14" s="18">
        <f t="shared" si="2"/>
        <v>5720</v>
      </c>
      <c r="J14" s="18">
        <v>1138</v>
      </c>
      <c r="K14" s="18">
        <v>1155</v>
      </c>
      <c r="L14" s="18">
        <v>981</v>
      </c>
      <c r="M14" s="18">
        <f t="shared" si="3"/>
        <v>3274</v>
      </c>
      <c r="N14" s="1">
        <v>993</v>
      </c>
      <c r="O14" s="18">
        <v>1353</v>
      </c>
      <c r="P14" s="20">
        <v>393</v>
      </c>
      <c r="Q14" s="18">
        <f t="shared" si="0"/>
        <v>2739</v>
      </c>
      <c r="R14" s="18">
        <f t="shared" si="4"/>
        <v>15878</v>
      </c>
    </row>
    <row r="15" spans="1:23" ht="18" customHeight="1" x14ac:dyDescent="0.2">
      <c r="A15" s="4" t="s">
        <v>39</v>
      </c>
      <c r="B15" s="18">
        <v>2917</v>
      </c>
      <c r="C15" s="18">
        <v>4588</v>
      </c>
      <c r="D15" s="18">
        <v>7941</v>
      </c>
      <c r="E15" s="18">
        <f t="shared" si="1"/>
        <v>15446</v>
      </c>
      <c r="F15" s="18">
        <v>9327</v>
      </c>
      <c r="G15" s="18">
        <v>5349</v>
      </c>
      <c r="H15" s="18">
        <v>5745</v>
      </c>
      <c r="I15" s="18">
        <f t="shared" si="2"/>
        <v>20421</v>
      </c>
      <c r="J15" s="18">
        <v>5861</v>
      </c>
      <c r="K15" s="18">
        <v>3270</v>
      </c>
      <c r="L15" s="18">
        <v>2949</v>
      </c>
      <c r="M15" s="18">
        <f t="shared" si="3"/>
        <v>12080</v>
      </c>
      <c r="N15" s="1">
        <v>2712</v>
      </c>
      <c r="O15" s="18">
        <v>4715</v>
      </c>
      <c r="P15" s="20">
        <v>2140</v>
      </c>
      <c r="Q15" s="18">
        <f t="shared" ref="Q15:Q23" si="5">N15+O15+P15</f>
        <v>9567</v>
      </c>
      <c r="R15" s="18">
        <f t="shared" si="4"/>
        <v>57514</v>
      </c>
    </row>
    <row r="16" spans="1:23" ht="18" customHeight="1" x14ac:dyDescent="0.2">
      <c r="A16" s="1" t="s">
        <v>40</v>
      </c>
      <c r="B16" s="18">
        <v>1417</v>
      </c>
      <c r="C16" s="18">
        <v>2575</v>
      </c>
      <c r="D16" s="18">
        <v>3969</v>
      </c>
      <c r="E16" s="18">
        <f t="shared" si="1"/>
        <v>7961</v>
      </c>
      <c r="F16" s="18">
        <v>6002</v>
      </c>
      <c r="G16" s="18">
        <v>2447</v>
      </c>
      <c r="H16" s="18">
        <v>1981</v>
      </c>
      <c r="I16" s="18">
        <f t="shared" si="2"/>
        <v>10430</v>
      </c>
      <c r="J16" s="18">
        <v>1818</v>
      </c>
      <c r="K16" s="18">
        <v>1569</v>
      </c>
      <c r="L16" s="18">
        <v>1284</v>
      </c>
      <c r="M16" s="18">
        <f t="shared" si="3"/>
        <v>4671</v>
      </c>
      <c r="N16" s="1">
        <v>1226</v>
      </c>
      <c r="O16" s="18">
        <v>1732</v>
      </c>
      <c r="P16" s="20">
        <v>718</v>
      </c>
      <c r="Q16" s="18">
        <f t="shared" si="5"/>
        <v>3676</v>
      </c>
      <c r="R16" s="18">
        <f t="shared" si="4"/>
        <v>26738</v>
      </c>
    </row>
    <row r="17" spans="1:18" ht="18" customHeight="1" x14ac:dyDescent="0.2">
      <c r="A17" s="1" t="s">
        <v>41</v>
      </c>
      <c r="B17" s="18">
        <v>2525</v>
      </c>
      <c r="C17" s="18">
        <v>3902</v>
      </c>
      <c r="D17" s="18">
        <v>5674</v>
      </c>
      <c r="E17" s="18">
        <f t="shared" si="1"/>
        <v>12101</v>
      </c>
      <c r="F17" s="18">
        <v>6669</v>
      </c>
      <c r="G17" s="18">
        <v>3382</v>
      </c>
      <c r="H17" s="18">
        <v>4188</v>
      </c>
      <c r="I17" s="18">
        <f t="shared" si="2"/>
        <v>14239</v>
      </c>
      <c r="J17" s="18">
        <v>2969</v>
      </c>
      <c r="K17" s="18">
        <v>2486</v>
      </c>
      <c r="L17" s="18">
        <v>2631</v>
      </c>
      <c r="M17" s="18">
        <f t="shared" si="3"/>
        <v>8086</v>
      </c>
      <c r="N17" s="1">
        <v>2346</v>
      </c>
      <c r="O17" s="18">
        <v>2693</v>
      </c>
      <c r="P17" s="20">
        <v>1257</v>
      </c>
      <c r="Q17" s="18">
        <f t="shared" si="5"/>
        <v>6296</v>
      </c>
      <c r="R17" s="18">
        <f t="shared" si="4"/>
        <v>40722</v>
      </c>
    </row>
    <row r="18" spans="1:18" ht="18" customHeight="1" x14ac:dyDescent="0.2">
      <c r="A18" s="1" t="s">
        <v>42</v>
      </c>
      <c r="B18" s="18">
        <v>5707</v>
      </c>
      <c r="C18" s="18">
        <v>8001</v>
      </c>
      <c r="D18" s="18">
        <v>13412</v>
      </c>
      <c r="E18" s="18">
        <f t="shared" si="1"/>
        <v>27120</v>
      </c>
      <c r="F18" s="18">
        <v>19317</v>
      </c>
      <c r="G18" s="18">
        <v>8857</v>
      </c>
      <c r="H18" s="18">
        <v>7579</v>
      </c>
      <c r="I18" s="18">
        <f t="shared" si="2"/>
        <v>35753</v>
      </c>
      <c r="J18" s="18">
        <v>6348</v>
      </c>
      <c r="K18" s="18">
        <v>5720</v>
      </c>
      <c r="L18" s="18">
        <v>5769</v>
      </c>
      <c r="M18" s="18">
        <f t="shared" si="3"/>
        <v>17837</v>
      </c>
      <c r="N18" s="1">
        <v>5723</v>
      </c>
      <c r="O18" s="18">
        <v>5787</v>
      </c>
      <c r="P18" s="20">
        <v>2380</v>
      </c>
      <c r="Q18" s="18">
        <f t="shared" si="5"/>
        <v>13890</v>
      </c>
      <c r="R18" s="18">
        <f t="shared" si="4"/>
        <v>94600</v>
      </c>
    </row>
    <row r="19" spans="1:18" ht="18" customHeight="1" x14ac:dyDescent="0.2">
      <c r="A19" s="1" t="s">
        <v>43</v>
      </c>
      <c r="B19" s="18">
        <v>3083</v>
      </c>
      <c r="C19" s="18">
        <v>4235</v>
      </c>
      <c r="D19" s="18">
        <v>6655</v>
      </c>
      <c r="E19" s="18">
        <f t="shared" si="1"/>
        <v>13973</v>
      </c>
      <c r="F19" s="18">
        <v>8308</v>
      </c>
      <c r="G19" s="18">
        <v>4053</v>
      </c>
      <c r="H19" s="18">
        <v>4189</v>
      </c>
      <c r="I19" s="18">
        <f t="shared" si="2"/>
        <v>16550</v>
      </c>
      <c r="J19" s="18">
        <v>3630</v>
      </c>
      <c r="K19" s="18">
        <v>3636</v>
      </c>
      <c r="L19" s="18">
        <v>2816</v>
      </c>
      <c r="M19" s="18">
        <f t="shared" si="3"/>
        <v>10082</v>
      </c>
      <c r="N19" s="1">
        <v>3241</v>
      </c>
      <c r="O19" s="18">
        <v>4804</v>
      </c>
      <c r="P19" s="20">
        <v>2388</v>
      </c>
      <c r="Q19" s="18">
        <f t="shared" si="5"/>
        <v>10433</v>
      </c>
      <c r="R19" s="18">
        <f t="shared" si="4"/>
        <v>51038</v>
      </c>
    </row>
    <row r="20" spans="1:18" ht="18" customHeight="1" x14ac:dyDescent="0.2">
      <c r="A20" s="1" t="s">
        <v>44</v>
      </c>
      <c r="B20" s="18">
        <v>5328</v>
      </c>
      <c r="C20" s="18">
        <v>7997</v>
      </c>
      <c r="D20" s="18">
        <v>13372</v>
      </c>
      <c r="E20" s="18">
        <f t="shared" si="1"/>
        <v>26697</v>
      </c>
      <c r="F20" s="18">
        <v>16020</v>
      </c>
      <c r="G20" s="18">
        <v>7561</v>
      </c>
      <c r="H20" s="18">
        <v>9472</v>
      </c>
      <c r="I20" s="18">
        <f t="shared" si="2"/>
        <v>33053</v>
      </c>
      <c r="J20" s="18">
        <v>7450</v>
      </c>
      <c r="K20" s="18">
        <v>5579</v>
      </c>
      <c r="L20" s="18">
        <v>5406</v>
      </c>
      <c r="M20" s="18">
        <f t="shared" si="3"/>
        <v>18435</v>
      </c>
      <c r="N20" s="1">
        <v>4867</v>
      </c>
      <c r="O20" s="18">
        <v>5444</v>
      </c>
      <c r="P20" s="20">
        <v>2745</v>
      </c>
      <c r="Q20" s="18">
        <f t="shared" si="5"/>
        <v>13056</v>
      </c>
      <c r="R20" s="18">
        <f t="shared" si="4"/>
        <v>91241</v>
      </c>
    </row>
    <row r="21" spans="1:18" ht="18" customHeight="1" x14ac:dyDescent="0.2">
      <c r="A21" s="1" t="s">
        <v>45</v>
      </c>
      <c r="B21" s="18">
        <v>4042</v>
      </c>
      <c r="C21" s="18">
        <v>5676</v>
      </c>
      <c r="D21" s="18">
        <v>8520</v>
      </c>
      <c r="E21" s="18">
        <f t="shared" si="1"/>
        <v>18238</v>
      </c>
      <c r="F21" s="18">
        <v>10992</v>
      </c>
      <c r="G21" s="18">
        <v>5152</v>
      </c>
      <c r="H21" s="18">
        <v>6683</v>
      </c>
      <c r="I21" s="18">
        <f t="shared" si="2"/>
        <v>22827</v>
      </c>
      <c r="J21" s="18">
        <v>4805</v>
      </c>
      <c r="K21" s="18">
        <v>3540</v>
      </c>
      <c r="L21" s="18">
        <v>3541</v>
      </c>
      <c r="M21" s="18">
        <f t="shared" si="3"/>
        <v>11886</v>
      </c>
      <c r="N21" s="1">
        <v>4010</v>
      </c>
      <c r="O21" s="18">
        <v>4149</v>
      </c>
      <c r="P21" s="20">
        <v>1816</v>
      </c>
      <c r="Q21" s="18">
        <f t="shared" si="5"/>
        <v>9975</v>
      </c>
      <c r="R21" s="18">
        <f t="shared" si="4"/>
        <v>62926</v>
      </c>
    </row>
    <row r="22" spans="1:18" ht="18" customHeight="1" x14ac:dyDescent="0.2">
      <c r="A22" s="1" t="s">
        <v>47</v>
      </c>
      <c r="B22" s="18">
        <v>125</v>
      </c>
      <c r="C22" s="18">
        <v>112</v>
      </c>
      <c r="D22" s="18">
        <v>103</v>
      </c>
      <c r="E22" s="18">
        <f t="shared" si="1"/>
        <v>340</v>
      </c>
      <c r="F22" s="18">
        <v>95</v>
      </c>
      <c r="G22" s="18">
        <v>74</v>
      </c>
      <c r="H22" s="18">
        <v>77</v>
      </c>
      <c r="I22" s="18">
        <f t="shared" si="2"/>
        <v>246</v>
      </c>
      <c r="J22" s="18">
        <v>117</v>
      </c>
      <c r="K22" s="18">
        <v>55</v>
      </c>
      <c r="L22" s="18">
        <v>63</v>
      </c>
      <c r="M22" s="18">
        <f t="shared" si="3"/>
        <v>235</v>
      </c>
      <c r="N22" s="1">
        <v>65</v>
      </c>
      <c r="O22" s="18">
        <v>53</v>
      </c>
      <c r="P22" s="20">
        <v>14</v>
      </c>
      <c r="Q22" s="18">
        <f t="shared" si="5"/>
        <v>132</v>
      </c>
      <c r="R22" s="18">
        <f t="shared" si="4"/>
        <v>953</v>
      </c>
    </row>
    <row r="23" spans="1:18" ht="18" customHeight="1" x14ac:dyDescent="0.2">
      <c r="A23" s="1" t="s">
        <v>46</v>
      </c>
      <c r="B23" s="18">
        <v>49</v>
      </c>
      <c r="C23" s="18">
        <v>26</v>
      </c>
      <c r="D23" s="18">
        <v>16</v>
      </c>
      <c r="E23" s="18">
        <f t="shared" si="1"/>
        <v>91</v>
      </c>
      <c r="F23" s="18">
        <v>54</v>
      </c>
      <c r="G23" s="18">
        <v>40</v>
      </c>
      <c r="H23" s="18">
        <v>45</v>
      </c>
      <c r="I23" s="18">
        <f t="shared" si="2"/>
        <v>139</v>
      </c>
      <c r="J23" s="18">
        <v>173</v>
      </c>
      <c r="K23" s="18">
        <v>64</v>
      </c>
      <c r="L23" s="18">
        <v>466</v>
      </c>
      <c r="M23" s="18">
        <f t="shared" si="3"/>
        <v>703</v>
      </c>
      <c r="N23" s="1">
        <v>353</v>
      </c>
      <c r="O23" s="18">
        <v>458</v>
      </c>
      <c r="P23" s="20">
        <v>241</v>
      </c>
      <c r="Q23" s="18">
        <f t="shared" si="5"/>
        <v>1052</v>
      </c>
      <c r="R23" s="18">
        <f t="shared" si="4"/>
        <v>1985</v>
      </c>
    </row>
    <row r="24" spans="1:18" ht="18" customHeight="1" x14ac:dyDescent="0.2">
      <c r="A24" s="12" t="s">
        <v>7</v>
      </c>
      <c r="B24" s="19">
        <f t="shared" ref="B24:R24" si="6">SUM(B7:B23)</f>
        <v>58979</v>
      </c>
      <c r="C24" s="19">
        <f t="shared" si="6"/>
        <v>84758</v>
      </c>
      <c r="D24" s="19">
        <f t="shared" si="6"/>
        <v>128744</v>
      </c>
      <c r="E24" s="19">
        <f t="shared" si="6"/>
        <v>272481</v>
      </c>
      <c r="F24" s="19">
        <f t="shared" si="6"/>
        <v>170353</v>
      </c>
      <c r="G24" s="19">
        <f t="shared" si="6"/>
        <v>80125</v>
      </c>
      <c r="H24" s="19">
        <f t="shared" si="6"/>
        <v>87958</v>
      </c>
      <c r="I24" s="19">
        <f t="shared" si="6"/>
        <v>338436</v>
      </c>
      <c r="J24" s="19">
        <f t="shared" si="6"/>
        <v>76147</v>
      </c>
      <c r="K24" s="19">
        <f t="shared" si="6"/>
        <v>60555</v>
      </c>
      <c r="L24" s="19">
        <f t="shared" si="6"/>
        <v>57830</v>
      </c>
      <c r="M24" s="19">
        <f t="shared" si="6"/>
        <v>194532</v>
      </c>
      <c r="N24" s="19">
        <f t="shared" si="6"/>
        <v>58940</v>
      </c>
      <c r="O24" s="19">
        <f t="shared" si="6"/>
        <v>174554</v>
      </c>
      <c r="P24" s="19">
        <f t="shared" si="6"/>
        <v>42000</v>
      </c>
      <c r="Q24" s="19">
        <f t="shared" si="6"/>
        <v>275494</v>
      </c>
      <c r="R24" s="19">
        <f t="shared" si="6"/>
        <v>1080943</v>
      </c>
    </row>
  </sheetData>
  <pageMargins left="0.7" right="0.7" top="0.78740157499999996" bottom="0.78740157499999996" header="0.3" footer="0.3"/>
  <pageSetup paperSize="9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"/>
  <sheetViews>
    <sheetView zoomScale="90" zoomScaleNormal="9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43" sqref="E43"/>
    </sheetView>
  </sheetViews>
  <sheetFormatPr defaultColWidth="9.140625" defaultRowHeight="12.75" x14ac:dyDescent="0.2"/>
  <cols>
    <col min="1" max="1" width="26" customWidth="1"/>
    <col min="2" max="2" width="11.7109375" customWidth="1"/>
    <col min="3" max="3" width="10.7109375" customWidth="1"/>
    <col min="4" max="4" width="11.42578125" customWidth="1"/>
    <col min="5" max="5" width="11" customWidth="1"/>
    <col min="6" max="6" width="10.5703125" customWidth="1"/>
    <col min="9" max="9" width="9.140625" customWidth="1"/>
    <col min="13" max="14" width="9.140625" customWidth="1"/>
    <col min="15" max="15" width="10" customWidth="1"/>
    <col min="16" max="17" width="10.28515625" customWidth="1"/>
    <col min="18" max="18" width="12.140625" customWidth="1"/>
    <col min="20" max="20" width="10.85546875" customWidth="1"/>
    <col min="21" max="21" width="11.5703125" customWidth="1"/>
  </cols>
  <sheetData>
    <row r="1" spans="1:23" ht="20.25" x14ac:dyDescent="0.3">
      <c r="A1" s="2" t="s">
        <v>13</v>
      </c>
    </row>
    <row r="2" spans="1:23" ht="0.75" hidden="1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4" spans="1:23" ht="26.25" x14ac:dyDescent="0.4">
      <c r="A4" s="11">
        <v>2016</v>
      </c>
      <c r="U4" s="7"/>
      <c r="V4" s="7"/>
      <c r="W4" s="7"/>
    </row>
    <row r="5" spans="1:23" x14ac:dyDescent="0.2">
      <c r="U5" s="7"/>
      <c r="V5" s="7"/>
      <c r="W5" s="7"/>
    </row>
    <row r="6" spans="1:23" ht="17.25" customHeight="1" x14ac:dyDescent="0.2">
      <c r="A6" s="3" t="s">
        <v>14</v>
      </c>
      <c r="B6" s="9" t="s">
        <v>8</v>
      </c>
      <c r="C6" s="9" t="s">
        <v>9</v>
      </c>
      <c r="D6" s="9" t="s">
        <v>10</v>
      </c>
      <c r="E6" s="13" t="s">
        <v>24</v>
      </c>
      <c r="F6" s="9" t="s">
        <v>11</v>
      </c>
      <c r="G6" s="9" t="s">
        <v>12</v>
      </c>
      <c r="H6" s="9" t="s">
        <v>0</v>
      </c>
      <c r="I6" s="13" t="s">
        <v>25</v>
      </c>
      <c r="J6" s="9" t="s">
        <v>1</v>
      </c>
      <c r="K6" s="9" t="s">
        <v>2</v>
      </c>
      <c r="L6" s="9" t="s">
        <v>3</v>
      </c>
      <c r="M6" s="13" t="s">
        <v>26</v>
      </c>
      <c r="N6" s="9" t="s">
        <v>4</v>
      </c>
      <c r="O6" s="9" t="s">
        <v>5</v>
      </c>
      <c r="P6" s="10" t="s">
        <v>6</v>
      </c>
      <c r="Q6" s="14" t="s">
        <v>27</v>
      </c>
      <c r="R6" s="10" t="s">
        <v>7</v>
      </c>
      <c r="U6" s="7"/>
      <c r="V6" s="7"/>
      <c r="W6" s="7"/>
    </row>
    <row r="7" spans="1:23" ht="17.25" customHeight="1" x14ac:dyDescent="0.2">
      <c r="A7" s="4" t="s">
        <v>31</v>
      </c>
      <c r="B7" s="18">
        <v>2238</v>
      </c>
      <c r="C7" s="18">
        <v>1787</v>
      </c>
      <c r="D7" s="18">
        <v>1921</v>
      </c>
      <c r="E7" s="18">
        <f>SUM(B7:D7)</f>
        <v>5946</v>
      </c>
      <c r="F7" s="18">
        <v>2082</v>
      </c>
      <c r="G7" s="18">
        <v>2177</v>
      </c>
      <c r="H7" s="18">
        <v>2546</v>
      </c>
      <c r="I7" s="18">
        <f>SUM(F7:H7)</f>
        <v>6805</v>
      </c>
      <c r="J7" s="18">
        <v>2603</v>
      </c>
      <c r="K7" s="18">
        <v>3444</v>
      </c>
      <c r="L7" s="18">
        <v>3344</v>
      </c>
      <c r="M7" s="18">
        <f>SUM(J7:L7)</f>
        <v>9391</v>
      </c>
      <c r="N7" s="18">
        <v>3185</v>
      </c>
      <c r="O7" s="18">
        <v>3164</v>
      </c>
      <c r="P7" s="23">
        <v>3788</v>
      </c>
      <c r="Q7" s="18">
        <f t="shared" ref="Q7:Q14" si="0">N7+O7+P7</f>
        <v>10137</v>
      </c>
      <c r="R7" s="18">
        <f>E7+I7+M7+Q7</f>
        <v>32279</v>
      </c>
    </row>
    <row r="8" spans="1:23" ht="17.25" customHeight="1" x14ac:dyDescent="0.2">
      <c r="A8" s="1" t="s">
        <v>32</v>
      </c>
      <c r="B8" s="18">
        <v>13148</v>
      </c>
      <c r="C8" s="18">
        <v>18006</v>
      </c>
      <c r="D8" s="20">
        <v>24599</v>
      </c>
      <c r="E8" s="18">
        <f t="shared" ref="E8:E23" si="1">SUM(B8:D8)</f>
        <v>55753</v>
      </c>
      <c r="F8" s="18">
        <v>42697</v>
      </c>
      <c r="G8" s="18">
        <v>19470</v>
      </c>
      <c r="H8" s="18">
        <v>16999</v>
      </c>
      <c r="I8" s="18">
        <f t="shared" ref="I8:I23" si="2">SUM(F8:H8)</f>
        <v>79166</v>
      </c>
      <c r="J8" s="18">
        <v>10130</v>
      </c>
      <c r="K8" s="18">
        <v>11784</v>
      </c>
      <c r="L8" s="18">
        <v>10073</v>
      </c>
      <c r="M8" s="18">
        <f t="shared" ref="M8:M23" si="3">SUM(J8:L8)</f>
        <v>31987</v>
      </c>
      <c r="N8" s="1">
        <v>9879</v>
      </c>
      <c r="O8" s="18">
        <v>10008</v>
      </c>
      <c r="P8" s="20">
        <v>6726</v>
      </c>
      <c r="Q8" s="18">
        <f t="shared" si="0"/>
        <v>26613</v>
      </c>
      <c r="R8" s="18">
        <f t="shared" ref="R8:R23" si="4">E8+I8+M8+Q8</f>
        <v>193519</v>
      </c>
    </row>
    <row r="9" spans="1:23" ht="17.25" customHeight="1" x14ac:dyDescent="0.2">
      <c r="A9" s="4" t="s">
        <v>33</v>
      </c>
      <c r="B9" s="18">
        <v>7237</v>
      </c>
      <c r="C9" s="18">
        <v>13273</v>
      </c>
      <c r="D9" s="18">
        <v>21433</v>
      </c>
      <c r="E9" s="18">
        <f t="shared" si="1"/>
        <v>41943</v>
      </c>
      <c r="F9" s="18">
        <v>32361</v>
      </c>
      <c r="G9" s="18">
        <v>13171</v>
      </c>
      <c r="H9" s="18">
        <v>14146</v>
      </c>
      <c r="I9" s="18">
        <f t="shared" si="2"/>
        <v>59678</v>
      </c>
      <c r="J9" s="18">
        <v>9573</v>
      </c>
      <c r="K9" s="18">
        <v>8124</v>
      </c>
      <c r="L9" s="21">
        <v>7342</v>
      </c>
      <c r="M9" s="18">
        <f t="shared" si="3"/>
        <v>25039</v>
      </c>
      <c r="N9" s="1">
        <v>7680</v>
      </c>
      <c r="O9" s="18">
        <v>8210</v>
      </c>
      <c r="P9" s="20">
        <v>6002</v>
      </c>
      <c r="Q9" s="18">
        <f t="shared" si="0"/>
        <v>21892</v>
      </c>
      <c r="R9" s="18">
        <f t="shared" si="4"/>
        <v>148552</v>
      </c>
    </row>
    <row r="10" spans="1:23" ht="17.25" customHeight="1" x14ac:dyDescent="0.2">
      <c r="A10" s="1" t="s">
        <v>34</v>
      </c>
      <c r="B10" s="18">
        <v>5440</v>
      </c>
      <c r="C10" s="18">
        <v>6283</v>
      </c>
      <c r="D10" s="18">
        <v>8363</v>
      </c>
      <c r="E10" s="18">
        <f t="shared" si="1"/>
        <v>20086</v>
      </c>
      <c r="F10" s="18">
        <v>11288</v>
      </c>
      <c r="G10" s="18">
        <v>5669</v>
      </c>
      <c r="H10" s="18">
        <v>9340</v>
      </c>
      <c r="I10" s="18">
        <f t="shared" si="2"/>
        <v>26297</v>
      </c>
      <c r="J10" s="18">
        <v>5248</v>
      </c>
      <c r="K10" s="18">
        <v>5511</v>
      </c>
      <c r="L10" s="18">
        <v>3729</v>
      </c>
      <c r="M10" s="18">
        <f t="shared" si="3"/>
        <v>14488</v>
      </c>
      <c r="N10" s="1">
        <v>4000</v>
      </c>
      <c r="O10" s="18">
        <v>3529</v>
      </c>
      <c r="P10" s="20">
        <v>3430</v>
      </c>
      <c r="Q10" s="18">
        <f t="shared" si="0"/>
        <v>10959</v>
      </c>
      <c r="R10" s="18">
        <f t="shared" si="4"/>
        <v>71830</v>
      </c>
    </row>
    <row r="11" spans="1:23" ht="17.25" customHeight="1" x14ac:dyDescent="0.2">
      <c r="A11" s="4" t="s">
        <v>35</v>
      </c>
      <c r="B11" s="18">
        <v>2393</v>
      </c>
      <c r="C11" s="18">
        <v>3338</v>
      </c>
      <c r="D11" s="18">
        <v>6103</v>
      </c>
      <c r="E11" s="18">
        <f t="shared" si="1"/>
        <v>11834</v>
      </c>
      <c r="F11" s="18">
        <v>8982</v>
      </c>
      <c r="G11" s="18">
        <v>3895</v>
      </c>
      <c r="H11" s="18">
        <v>3654</v>
      </c>
      <c r="I11" s="18">
        <f t="shared" si="2"/>
        <v>16531</v>
      </c>
      <c r="J11" s="18">
        <v>2098</v>
      </c>
      <c r="K11" s="18">
        <v>2589</v>
      </c>
      <c r="L11" s="18">
        <v>2653</v>
      </c>
      <c r="M11" s="18">
        <f t="shared" si="3"/>
        <v>7340</v>
      </c>
      <c r="N11" s="1">
        <v>2776</v>
      </c>
      <c r="O11" s="18">
        <v>2300</v>
      </c>
      <c r="P11" s="20">
        <v>1680</v>
      </c>
      <c r="Q11" s="18">
        <f t="shared" si="0"/>
        <v>6756</v>
      </c>
      <c r="R11" s="18">
        <f t="shared" si="4"/>
        <v>42461</v>
      </c>
    </row>
    <row r="12" spans="1:23" ht="17.25" customHeight="1" x14ac:dyDescent="0.2">
      <c r="A12" s="4" t="s">
        <v>36</v>
      </c>
      <c r="B12" s="18">
        <v>2156</v>
      </c>
      <c r="C12" s="18">
        <v>3045</v>
      </c>
      <c r="D12" s="18">
        <v>6432</v>
      </c>
      <c r="E12" s="18">
        <f t="shared" si="1"/>
        <v>11633</v>
      </c>
      <c r="F12" s="18">
        <v>9100</v>
      </c>
      <c r="G12" s="18">
        <v>2853</v>
      </c>
      <c r="H12" s="18">
        <v>5971</v>
      </c>
      <c r="I12" s="18">
        <f t="shared" si="2"/>
        <v>17924</v>
      </c>
      <c r="J12" s="18">
        <v>1563</v>
      </c>
      <c r="K12" s="18">
        <v>1484</v>
      </c>
      <c r="L12" s="18">
        <v>1591</v>
      </c>
      <c r="M12" s="18">
        <f t="shared" si="3"/>
        <v>4638</v>
      </c>
      <c r="N12" s="1">
        <v>1451</v>
      </c>
      <c r="O12" s="18">
        <v>1405</v>
      </c>
      <c r="P12" s="20">
        <v>995</v>
      </c>
      <c r="Q12" s="18">
        <f t="shared" si="0"/>
        <v>3851</v>
      </c>
      <c r="R12" s="18">
        <f t="shared" si="4"/>
        <v>38046</v>
      </c>
    </row>
    <row r="13" spans="1:23" ht="17.25" customHeight="1" x14ac:dyDescent="0.2">
      <c r="A13" s="4" t="s">
        <v>37</v>
      </c>
      <c r="B13" s="18">
        <v>3173</v>
      </c>
      <c r="C13" s="18">
        <v>4438</v>
      </c>
      <c r="D13" s="18">
        <v>8041</v>
      </c>
      <c r="E13" s="18">
        <f t="shared" si="1"/>
        <v>15652</v>
      </c>
      <c r="F13" s="18">
        <v>11602</v>
      </c>
      <c r="G13" s="18">
        <v>4420</v>
      </c>
      <c r="H13" s="18">
        <v>4232</v>
      </c>
      <c r="I13" s="18">
        <f t="shared" si="2"/>
        <v>20254</v>
      </c>
      <c r="J13" s="18">
        <v>2797</v>
      </c>
      <c r="K13" s="18">
        <v>2857</v>
      </c>
      <c r="L13" s="18">
        <v>2074</v>
      </c>
      <c r="M13" s="18">
        <f t="shared" si="3"/>
        <v>7728</v>
      </c>
      <c r="N13" s="1">
        <v>3043</v>
      </c>
      <c r="O13" s="18">
        <v>2077</v>
      </c>
      <c r="P13" s="20">
        <v>1621</v>
      </c>
      <c r="Q13" s="18">
        <f t="shared" si="0"/>
        <v>6741</v>
      </c>
      <c r="R13" s="18">
        <f t="shared" si="4"/>
        <v>50375</v>
      </c>
    </row>
    <row r="14" spans="1:23" ht="17.25" customHeight="1" x14ac:dyDescent="0.2">
      <c r="A14" s="1" t="s">
        <v>38</v>
      </c>
      <c r="B14" s="18">
        <v>1780</v>
      </c>
      <c r="C14" s="18">
        <v>3230</v>
      </c>
      <c r="D14" s="18">
        <v>4993</v>
      </c>
      <c r="E14" s="18">
        <f t="shared" si="1"/>
        <v>10003</v>
      </c>
      <c r="F14" s="18">
        <v>7381</v>
      </c>
      <c r="G14" s="18">
        <v>3438</v>
      </c>
      <c r="H14" s="18">
        <v>3690</v>
      </c>
      <c r="I14" s="18">
        <f t="shared" si="2"/>
        <v>14509</v>
      </c>
      <c r="J14" s="18">
        <v>2642</v>
      </c>
      <c r="K14" s="18">
        <v>1966</v>
      </c>
      <c r="L14" s="18">
        <v>1655</v>
      </c>
      <c r="M14" s="18">
        <f t="shared" si="3"/>
        <v>6263</v>
      </c>
      <c r="N14" s="1">
        <v>2154</v>
      </c>
      <c r="O14" s="18">
        <v>1503</v>
      </c>
      <c r="P14" s="20">
        <v>1648</v>
      </c>
      <c r="Q14" s="18">
        <f t="shared" si="0"/>
        <v>5305</v>
      </c>
      <c r="R14" s="18">
        <f t="shared" si="4"/>
        <v>36080</v>
      </c>
    </row>
    <row r="15" spans="1:23" ht="17.25" customHeight="1" x14ac:dyDescent="0.2">
      <c r="A15" s="4" t="s">
        <v>39</v>
      </c>
      <c r="B15" s="18">
        <v>2941</v>
      </c>
      <c r="C15" s="18">
        <v>4718</v>
      </c>
      <c r="D15" s="18">
        <v>9288</v>
      </c>
      <c r="E15" s="18">
        <f t="shared" si="1"/>
        <v>16947</v>
      </c>
      <c r="F15" s="18">
        <v>14412</v>
      </c>
      <c r="G15" s="18">
        <v>5539</v>
      </c>
      <c r="H15" s="18">
        <v>4978</v>
      </c>
      <c r="I15" s="18">
        <f t="shared" si="2"/>
        <v>24929</v>
      </c>
      <c r="J15" s="18">
        <v>3769</v>
      </c>
      <c r="K15" s="18">
        <v>2962</v>
      </c>
      <c r="L15" s="18">
        <v>2437</v>
      </c>
      <c r="M15" s="18">
        <f t="shared" si="3"/>
        <v>9168</v>
      </c>
      <c r="N15" s="1">
        <v>2514</v>
      </c>
      <c r="O15" s="18">
        <v>2673</v>
      </c>
      <c r="P15" s="20">
        <v>2003</v>
      </c>
      <c r="Q15" s="18">
        <f t="shared" ref="Q15:Q23" si="5">N15+O15+P15</f>
        <v>7190</v>
      </c>
      <c r="R15" s="18">
        <f t="shared" si="4"/>
        <v>58234</v>
      </c>
    </row>
    <row r="16" spans="1:23" ht="17.25" customHeight="1" x14ac:dyDescent="0.2">
      <c r="A16" s="1" t="s">
        <v>40</v>
      </c>
      <c r="B16" s="18">
        <v>1525</v>
      </c>
      <c r="C16" s="18">
        <v>3125</v>
      </c>
      <c r="D16" s="18">
        <v>5017</v>
      </c>
      <c r="E16" s="18">
        <f t="shared" si="1"/>
        <v>9667</v>
      </c>
      <c r="F16" s="18">
        <v>9791</v>
      </c>
      <c r="G16" s="18">
        <v>3165</v>
      </c>
      <c r="H16" s="18">
        <v>2878</v>
      </c>
      <c r="I16" s="18">
        <f t="shared" si="2"/>
        <v>15834</v>
      </c>
      <c r="J16" s="18">
        <v>1599</v>
      </c>
      <c r="K16" s="18">
        <v>1806</v>
      </c>
      <c r="L16" s="18">
        <v>1543</v>
      </c>
      <c r="M16" s="18">
        <f t="shared" si="3"/>
        <v>4948</v>
      </c>
      <c r="N16" s="1">
        <v>1638</v>
      </c>
      <c r="O16" s="18">
        <v>1476</v>
      </c>
      <c r="P16" s="20">
        <v>1097</v>
      </c>
      <c r="Q16" s="18">
        <f t="shared" si="5"/>
        <v>4211</v>
      </c>
      <c r="R16" s="18">
        <f t="shared" si="4"/>
        <v>34660</v>
      </c>
    </row>
    <row r="17" spans="1:18" ht="17.25" customHeight="1" x14ac:dyDescent="0.2">
      <c r="A17" s="1" t="s">
        <v>41</v>
      </c>
      <c r="B17" s="18">
        <v>2697</v>
      </c>
      <c r="C17" s="18">
        <v>4667</v>
      </c>
      <c r="D17" s="18">
        <v>8901</v>
      </c>
      <c r="E17" s="18">
        <f t="shared" si="1"/>
        <v>16265</v>
      </c>
      <c r="F17" s="18">
        <v>11209</v>
      </c>
      <c r="G17" s="18">
        <v>5059</v>
      </c>
      <c r="H17" s="18">
        <v>4690</v>
      </c>
      <c r="I17" s="18">
        <f t="shared" si="2"/>
        <v>20958</v>
      </c>
      <c r="J17" s="18">
        <v>2742</v>
      </c>
      <c r="K17" s="18">
        <v>2966</v>
      </c>
      <c r="L17" s="18">
        <v>2823</v>
      </c>
      <c r="M17" s="18">
        <f t="shared" si="3"/>
        <v>8531</v>
      </c>
      <c r="N17" s="1">
        <v>2457</v>
      </c>
      <c r="O17" s="18">
        <v>2343</v>
      </c>
      <c r="P17" s="20">
        <v>2178</v>
      </c>
      <c r="Q17" s="18">
        <f t="shared" si="5"/>
        <v>6978</v>
      </c>
      <c r="R17" s="18">
        <f t="shared" si="4"/>
        <v>52732</v>
      </c>
    </row>
    <row r="18" spans="1:18" ht="17.25" customHeight="1" x14ac:dyDescent="0.2">
      <c r="A18" s="1" t="s">
        <v>42</v>
      </c>
      <c r="B18" s="18">
        <v>5736</v>
      </c>
      <c r="C18" s="18">
        <v>9357</v>
      </c>
      <c r="D18" s="18">
        <v>16490</v>
      </c>
      <c r="E18" s="18">
        <f t="shared" si="1"/>
        <v>31583</v>
      </c>
      <c r="F18" s="18">
        <v>28157</v>
      </c>
      <c r="G18" s="18">
        <v>9901</v>
      </c>
      <c r="H18" s="18">
        <v>7915</v>
      </c>
      <c r="I18" s="18">
        <f t="shared" si="2"/>
        <v>45973</v>
      </c>
      <c r="J18" s="18">
        <v>6250</v>
      </c>
      <c r="K18" s="18">
        <v>6509</v>
      </c>
      <c r="L18" s="18">
        <v>4859</v>
      </c>
      <c r="M18" s="18">
        <f t="shared" si="3"/>
        <v>17618</v>
      </c>
      <c r="N18" s="1">
        <v>5194</v>
      </c>
      <c r="O18" s="18">
        <v>5277</v>
      </c>
      <c r="P18" s="20">
        <v>3616</v>
      </c>
      <c r="Q18" s="18">
        <f t="shared" si="5"/>
        <v>14087</v>
      </c>
      <c r="R18" s="18">
        <f t="shared" si="4"/>
        <v>109261</v>
      </c>
    </row>
    <row r="19" spans="1:18" ht="17.25" customHeight="1" x14ac:dyDescent="0.2">
      <c r="A19" s="1" t="s">
        <v>43</v>
      </c>
      <c r="B19" s="18">
        <v>3202</v>
      </c>
      <c r="C19" s="18">
        <v>4909</v>
      </c>
      <c r="D19" s="18">
        <v>9169</v>
      </c>
      <c r="E19" s="18">
        <f t="shared" si="1"/>
        <v>17280</v>
      </c>
      <c r="F19" s="18">
        <v>11806</v>
      </c>
      <c r="G19" s="18">
        <v>4874</v>
      </c>
      <c r="H19" s="18">
        <v>4241</v>
      </c>
      <c r="I19" s="18">
        <f t="shared" si="2"/>
        <v>20921</v>
      </c>
      <c r="J19" s="18">
        <v>3713</v>
      </c>
      <c r="K19" s="18">
        <v>3547</v>
      </c>
      <c r="L19" s="18">
        <v>3495</v>
      </c>
      <c r="M19" s="18">
        <f t="shared" si="3"/>
        <v>10755</v>
      </c>
      <c r="N19" s="1">
        <v>3197</v>
      </c>
      <c r="O19" s="18">
        <v>3136</v>
      </c>
      <c r="P19" s="20">
        <v>2636</v>
      </c>
      <c r="Q19" s="18">
        <f t="shared" si="5"/>
        <v>8969</v>
      </c>
      <c r="R19" s="18">
        <f t="shared" si="4"/>
        <v>57925</v>
      </c>
    </row>
    <row r="20" spans="1:18" ht="17.25" customHeight="1" x14ac:dyDescent="0.2">
      <c r="A20" s="1" t="s">
        <v>44</v>
      </c>
      <c r="B20" s="18">
        <v>6257</v>
      </c>
      <c r="C20" s="18">
        <v>9018</v>
      </c>
      <c r="D20" s="18">
        <v>14770</v>
      </c>
      <c r="E20" s="18">
        <f t="shared" si="1"/>
        <v>30045</v>
      </c>
      <c r="F20" s="18">
        <v>22044</v>
      </c>
      <c r="G20" s="18">
        <v>7751</v>
      </c>
      <c r="H20" s="18">
        <v>9939</v>
      </c>
      <c r="I20" s="18">
        <f t="shared" si="2"/>
        <v>39734</v>
      </c>
      <c r="J20" s="18">
        <v>5621</v>
      </c>
      <c r="K20" s="18">
        <v>5640</v>
      </c>
      <c r="L20" s="18">
        <v>4860</v>
      </c>
      <c r="M20" s="18">
        <f t="shared" si="3"/>
        <v>16121</v>
      </c>
      <c r="N20" s="1">
        <v>4512</v>
      </c>
      <c r="O20" s="18">
        <v>4584</v>
      </c>
      <c r="P20" s="20">
        <v>3536</v>
      </c>
      <c r="Q20" s="18">
        <f t="shared" si="5"/>
        <v>12632</v>
      </c>
      <c r="R20" s="18">
        <f t="shared" si="4"/>
        <v>98532</v>
      </c>
    </row>
    <row r="21" spans="1:18" ht="17.25" customHeight="1" x14ac:dyDescent="0.2">
      <c r="A21" s="1" t="s">
        <v>45</v>
      </c>
      <c r="B21" s="18">
        <v>4503</v>
      </c>
      <c r="C21" s="18">
        <v>6051</v>
      </c>
      <c r="D21" s="18">
        <v>9312</v>
      </c>
      <c r="E21" s="18">
        <f t="shared" si="1"/>
        <v>19866</v>
      </c>
      <c r="F21" s="18">
        <v>14859</v>
      </c>
      <c r="G21" s="18">
        <v>6869</v>
      </c>
      <c r="H21" s="18">
        <v>7253</v>
      </c>
      <c r="I21" s="18">
        <f t="shared" si="2"/>
        <v>28981</v>
      </c>
      <c r="J21" s="18">
        <v>3957</v>
      </c>
      <c r="K21" s="18">
        <v>4166</v>
      </c>
      <c r="L21" s="18">
        <v>3628</v>
      </c>
      <c r="M21" s="18">
        <f t="shared" si="3"/>
        <v>11751</v>
      </c>
      <c r="N21" s="1">
        <v>3765</v>
      </c>
      <c r="O21" s="18">
        <v>3872</v>
      </c>
      <c r="P21" s="20">
        <v>2517</v>
      </c>
      <c r="Q21" s="18">
        <f t="shared" si="5"/>
        <v>10154</v>
      </c>
      <c r="R21" s="18">
        <f t="shared" si="4"/>
        <v>70752</v>
      </c>
    </row>
    <row r="22" spans="1:18" ht="17.25" customHeight="1" x14ac:dyDescent="0.2">
      <c r="A22" s="1" t="s">
        <v>47</v>
      </c>
      <c r="B22" s="18">
        <v>65</v>
      </c>
      <c r="C22" s="18">
        <v>50</v>
      </c>
      <c r="D22" s="18">
        <v>155</v>
      </c>
      <c r="E22" s="18">
        <f t="shared" si="1"/>
        <v>270</v>
      </c>
      <c r="F22" s="18">
        <v>53</v>
      </c>
      <c r="G22" s="18">
        <v>98</v>
      </c>
      <c r="H22" s="18">
        <v>94</v>
      </c>
      <c r="I22" s="18">
        <f t="shared" si="2"/>
        <v>245</v>
      </c>
      <c r="J22" s="18">
        <v>77</v>
      </c>
      <c r="K22" s="18">
        <v>81</v>
      </c>
      <c r="L22" s="18">
        <v>65</v>
      </c>
      <c r="M22" s="18">
        <f t="shared" si="3"/>
        <v>223</v>
      </c>
      <c r="N22" s="1">
        <v>47</v>
      </c>
      <c r="O22" s="18">
        <v>49</v>
      </c>
      <c r="P22" s="20">
        <v>32</v>
      </c>
      <c r="Q22" s="18">
        <f t="shared" si="5"/>
        <v>128</v>
      </c>
      <c r="R22" s="18">
        <f t="shared" si="4"/>
        <v>866</v>
      </c>
    </row>
    <row r="23" spans="1:18" ht="17.25" customHeight="1" x14ac:dyDescent="0.2">
      <c r="A23" s="1" t="s">
        <v>46</v>
      </c>
      <c r="B23" s="18">
        <v>114</v>
      </c>
      <c r="C23" s="18">
        <v>314</v>
      </c>
      <c r="D23" s="18">
        <v>353</v>
      </c>
      <c r="E23" s="18">
        <f t="shared" si="1"/>
        <v>781</v>
      </c>
      <c r="F23" s="18">
        <v>296</v>
      </c>
      <c r="G23" s="18">
        <v>309</v>
      </c>
      <c r="H23" s="18">
        <v>392</v>
      </c>
      <c r="I23" s="18">
        <f t="shared" si="2"/>
        <v>997</v>
      </c>
      <c r="J23" s="18">
        <v>150</v>
      </c>
      <c r="K23" s="18">
        <v>560</v>
      </c>
      <c r="L23" s="18">
        <v>460</v>
      </c>
      <c r="M23" s="18">
        <f t="shared" si="3"/>
        <v>1170</v>
      </c>
      <c r="N23" s="1">
        <v>296</v>
      </c>
      <c r="O23" s="18">
        <v>285</v>
      </c>
      <c r="P23" s="20">
        <v>109</v>
      </c>
      <c r="Q23" s="18">
        <f t="shared" si="5"/>
        <v>690</v>
      </c>
      <c r="R23" s="18">
        <f t="shared" si="4"/>
        <v>3638</v>
      </c>
    </row>
    <row r="24" spans="1:18" ht="17.25" customHeight="1" x14ac:dyDescent="0.2">
      <c r="A24" s="12" t="s">
        <v>7</v>
      </c>
      <c r="B24" s="19">
        <f t="shared" ref="B24:R24" si="6">SUM(B7:B23)</f>
        <v>64605</v>
      </c>
      <c r="C24" s="19">
        <f t="shared" si="6"/>
        <v>95609</v>
      </c>
      <c r="D24" s="19">
        <f t="shared" si="6"/>
        <v>155340</v>
      </c>
      <c r="E24" s="19">
        <f t="shared" si="6"/>
        <v>315554</v>
      </c>
      <c r="F24" s="19">
        <f t="shared" si="6"/>
        <v>238120</v>
      </c>
      <c r="G24" s="19">
        <f t="shared" si="6"/>
        <v>98658</v>
      </c>
      <c r="H24" s="19">
        <f t="shared" si="6"/>
        <v>102958</v>
      </c>
      <c r="I24" s="19">
        <f t="shared" si="6"/>
        <v>439736</v>
      </c>
      <c r="J24" s="19">
        <f t="shared" si="6"/>
        <v>64532</v>
      </c>
      <c r="K24" s="19">
        <f t="shared" si="6"/>
        <v>65996</v>
      </c>
      <c r="L24" s="19">
        <f t="shared" si="6"/>
        <v>56631</v>
      </c>
      <c r="M24" s="19">
        <f t="shared" si="6"/>
        <v>187159</v>
      </c>
      <c r="N24" s="19">
        <f t="shared" si="6"/>
        <v>57788</v>
      </c>
      <c r="O24" s="19">
        <f t="shared" si="6"/>
        <v>55891</v>
      </c>
      <c r="P24" s="19">
        <f t="shared" si="6"/>
        <v>43614</v>
      </c>
      <c r="Q24" s="19">
        <f t="shared" si="6"/>
        <v>157293</v>
      </c>
      <c r="R24" s="19">
        <f t="shared" si="6"/>
        <v>1099742</v>
      </c>
    </row>
  </sheetData>
  <pageMargins left="0.7" right="0.7" top="0.78740157499999996" bottom="0.78740157499999996" header="0.3" footer="0.3"/>
  <pageSetup paperSize="9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"/>
  <sheetViews>
    <sheetView tabSelected="1" zoomScale="90" zoomScaleNormal="9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40" sqref="E40"/>
    </sheetView>
  </sheetViews>
  <sheetFormatPr defaultColWidth="9.140625" defaultRowHeight="12.75" x14ac:dyDescent="0.2"/>
  <cols>
    <col min="1" max="1" width="26" customWidth="1"/>
    <col min="2" max="2" width="11.7109375" customWidth="1"/>
    <col min="3" max="3" width="10.7109375" customWidth="1"/>
    <col min="4" max="4" width="11.42578125" customWidth="1"/>
    <col min="5" max="5" width="11" customWidth="1"/>
    <col min="6" max="6" width="10.5703125" customWidth="1"/>
    <col min="9" max="9" width="9.140625" customWidth="1"/>
    <col min="13" max="14" width="9.140625" customWidth="1"/>
    <col min="15" max="15" width="10" customWidth="1"/>
    <col min="16" max="17" width="10.28515625" customWidth="1"/>
    <col min="18" max="18" width="12.140625" customWidth="1"/>
    <col min="20" max="20" width="10.85546875" customWidth="1"/>
    <col min="21" max="21" width="11.5703125" customWidth="1"/>
  </cols>
  <sheetData>
    <row r="1" spans="1:23" ht="20.25" x14ac:dyDescent="0.3">
      <c r="A1" s="2" t="s">
        <v>13</v>
      </c>
    </row>
    <row r="2" spans="1:23" ht="0.75" hidden="1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4" spans="1:23" ht="26.25" x14ac:dyDescent="0.4">
      <c r="A4" s="11">
        <v>2017</v>
      </c>
      <c r="U4" s="7"/>
      <c r="V4" s="7"/>
      <c r="W4" s="7"/>
    </row>
    <row r="5" spans="1:23" x14ac:dyDescent="0.2">
      <c r="U5" s="7"/>
      <c r="V5" s="7"/>
      <c r="W5" s="7"/>
    </row>
    <row r="6" spans="1:23" ht="17.25" customHeight="1" x14ac:dyDescent="0.2">
      <c r="A6" s="3" t="s">
        <v>14</v>
      </c>
      <c r="B6" s="9" t="s">
        <v>8</v>
      </c>
      <c r="C6" s="9" t="s">
        <v>9</v>
      </c>
      <c r="D6" s="9" t="s">
        <v>10</v>
      </c>
      <c r="E6" s="13" t="s">
        <v>24</v>
      </c>
      <c r="F6" s="9" t="s">
        <v>11</v>
      </c>
      <c r="G6" s="9" t="s">
        <v>12</v>
      </c>
      <c r="H6" s="9" t="s">
        <v>0</v>
      </c>
      <c r="I6" s="13" t="s">
        <v>25</v>
      </c>
      <c r="J6" s="9" t="s">
        <v>1</v>
      </c>
      <c r="K6" s="9" t="s">
        <v>2</v>
      </c>
      <c r="L6" s="9" t="s">
        <v>3</v>
      </c>
      <c r="M6" s="13" t="s">
        <v>26</v>
      </c>
      <c r="N6" s="9" t="s">
        <v>4</v>
      </c>
      <c r="O6" s="9" t="s">
        <v>5</v>
      </c>
      <c r="P6" s="10" t="s">
        <v>6</v>
      </c>
      <c r="Q6" s="14" t="s">
        <v>27</v>
      </c>
      <c r="R6" s="10" t="s">
        <v>7</v>
      </c>
      <c r="U6" s="7"/>
      <c r="V6" s="7"/>
      <c r="W6" s="7"/>
    </row>
    <row r="7" spans="1:23" ht="17.25" customHeight="1" x14ac:dyDescent="0.2">
      <c r="A7" s="4" t="s">
        <v>31</v>
      </c>
      <c r="B7" s="18">
        <v>6440</v>
      </c>
      <c r="C7" s="1">
        <v>14579</v>
      </c>
      <c r="D7" s="18"/>
      <c r="E7" s="18">
        <f>SUM(B7:D7)</f>
        <v>21019</v>
      </c>
      <c r="F7" s="18"/>
      <c r="G7" s="18"/>
      <c r="H7" s="18"/>
      <c r="I7" s="18">
        <f>SUM(F7:H7)</f>
        <v>0</v>
      </c>
      <c r="J7" s="18"/>
      <c r="K7" s="18"/>
      <c r="L7" s="18"/>
      <c r="M7" s="18">
        <f>SUM(J7:L7)</f>
        <v>0</v>
      </c>
      <c r="N7" s="18"/>
      <c r="O7" s="18"/>
      <c r="P7" s="23"/>
      <c r="Q7" s="18">
        <f t="shared" ref="Q7:Q14" si="0">N7+O7+P7</f>
        <v>0</v>
      </c>
      <c r="R7" s="18">
        <f>E7+I7+M7+Q7</f>
        <v>21019</v>
      </c>
    </row>
    <row r="8" spans="1:23" ht="17.25" customHeight="1" x14ac:dyDescent="0.2">
      <c r="A8" s="1" t="s">
        <v>32</v>
      </c>
      <c r="B8" s="1">
        <v>10238</v>
      </c>
      <c r="C8" s="1">
        <v>12462</v>
      </c>
      <c r="D8" s="20"/>
      <c r="E8" s="18">
        <f t="shared" ref="E8:E23" si="1">SUM(B8:D8)</f>
        <v>22700</v>
      </c>
      <c r="F8" s="18"/>
      <c r="G8" s="18"/>
      <c r="H8" s="18"/>
      <c r="I8" s="18">
        <f t="shared" ref="I8:I23" si="2">SUM(F8:H8)</f>
        <v>0</v>
      </c>
      <c r="J8" s="18"/>
      <c r="K8" s="18"/>
      <c r="L8" s="18"/>
      <c r="M8" s="18">
        <f t="shared" ref="M8:M23" si="3">SUM(J8:L8)</f>
        <v>0</v>
      </c>
      <c r="N8" s="1"/>
      <c r="O8" s="18"/>
      <c r="P8" s="20"/>
      <c r="Q8" s="18">
        <f t="shared" si="0"/>
        <v>0</v>
      </c>
      <c r="R8" s="18">
        <f t="shared" ref="R8:R23" si="4">E8+I8+M8+Q8</f>
        <v>22700</v>
      </c>
    </row>
    <row r="9" spans="1:23" ht="17.25" customHeight="1" x14ac:dyDescent="0.2">
      <c r="A9" s="4" t="s">
        <v>33</v>
      </c>
      <c r="B9" s="1">
        <v>7557</v>
      </c>
      <c r="C9" s="1">
        <v>6076</v>
      </c>
      <c r="D9" s="18"/>
      <c r="E9" s="18">
        <f t="shared" si="1"/>
        <v>13633</v>
      </c>
      <c r="F9" s="18"/>
      <c r="G9" s="18"/>
      <c r="H9" s="18"/>
      <c r="I9" s="18">
        <f t="shared" si="2"/>
        <v>0</v>
      </c>
      <c r="J9" s="18"/>
      <c r="K9" s="18"/>
      <c r="L9" s="21"/>
      <c r="M9" s="18">
        <f t="shared" si="3"/>
        <v>0</v>
      </c>
      <c r="N9" s="1"/>
      <c r="O9" s="18"/>
      <c r="P9" s="20"/>
      <c r="Q9" s="18">
        <f t="shared" si="0"/>
        <v>0</v>
      </c>
      <c r="R9" s="18">
        <f t="shared" si="4"/>
        <v>13633</v>
      </c>
    </row>
    <row r="10" spans="1:23" ht="17.25" customHeight="1" x14ac:dyDescent="0.2">
      <c r="A10" s="1" t="s">
        <v>34</v>
      </c>
      <c r="B10" s="1">
        <v>4343</v>
      </c>
      <c r="C10" s="1">
        <v>3245</v>
      </c>
      <c r="D10" s="18"/>
      <c r="E10" s="18">
        <f t="shared" si="1"/>
        <v>7588</v>
      </c>
      <c r="F10" s="18"/>
      <c r="G10" s="18"/>
      <c r="H10" s="18"/>
      <c r="I10" s="18">
        <f t="shared" si="2"/>
        <v>0</v>
      </c>
      <c r="J10" s="18"/>
      <c r="K10" s="18"/>
      <c r="L10" s="18"/>
      <c r="M10" s="18">
        <f t="shared" si="3"/>
        <v>0</v>
      </c>
      <c r="N10" s="1"/>
      <c r="O10" s="18"/>
      <c r="P10" s="20"/>
      <c r="Q10" s="18">
        <f t="shared" si="0"/>
        <v>0</v>
      </c>
      <c r="R10" s="18">
        <f t="shared" si="4"/>
        <v>7588</v>
      </c>
    </row>
    <row r="11" spans="1:23" ht="17.25" customHeight="1" x14ac:dyDescent="0.2">
      <c r="A11" s="4" t="s">
        <v>35</v>
      </c>
      <c r="B11" s="1">
        <v>2461</v>
      </c>
      <c r="C11" s="1">
        <v>3123</v>
      </c>
      <c r="D11" s="18"/>
      <c r="E11" s="18">
        <f t="shared" si="1"/>
        <v>5584</v>
      </c>
      <c r="F11" s="18"/>
      <c r="G11" s="18"/>
      <c r="H11" s="18"/>
      <c r="I11" s="18">
        <f t="shared" si="2"/>
        <v>0</v>
      </c>
      <c r="J11" s="18"/>
      <c r="K11" s="18"/>
      <c r="L11" s="18"/>
      <c r="M11" s="18">
        <f t="shared" si="3"/>
        <v>0</v>
      </c>
      <c r="N11" s="1"/>
      <c r="O11" s="18"/>
      <c r="P11" s="20"/>
      <c r="Q11" s="18">
        <f t="shared" si="0"/>
        <v>0</v>
      </c>
      <c r="R11" s="18">
        <f t="shared" si="4"/>
        <v>5584</v>
      </c>
    </row>
    <row r="12" spans="1:23" ht="17.25" customHeight="1" x14ac:dyDescent="0.2">
      <c r="A12" s="4" t="s">
        <v>36</v>
      </c>
      <c r="B12" s="1">
        <v>1839</v>
      </c>
      <c r="C12" s="1">
        <v>4277</v>
      </c>
      <c r="D12" s="18"/>
      <c r="E12" s="18">
        <f t="shared" si="1"/>
        <v>6116</v>
      </c>
      <c r="F12" s="18"/>
      <c r="G12" s="18"/>
      <c r="H12" s="18"/>
      <c r="I12" s="18">
        <f t="shared" si="2"/>
        <v>0</v>
      </c>
      <c r="J12" s="18"/>
      <c r="K12" s="18"/>
      <c r="L12" s="18"/>
      <c r="M12" s="18">
        <f t="shared" si="3"/>
        <v>0</v>
      </c>
      <c r="N12" s="1"/>
      <c r="O12" s="18"/>
      <c r="P12" s="20"/>
      <c r="Q12" s="18">
        <f t="shared" si="0"/>
        <v>0</v>
      </c>
      <c r="R12" s="18">
        <f t="shared" si="4"/>
        <v>6116</v>
      </c>
    </row>
    <row r="13" spans="1:23" ht="17.25" customHeight="1" x14ac:dyDescent="0.2">
      <c r="A13" s="4" t="s">
        <v>37</v>
      </c>
      <c r="B13" s="1">
        <v>3233</v>
      </c>
      <c r="C13" s="1">
        <v>3117</v>
      </c>
      <c r="D13" s="18"/>
      <c r="E13" s="18">
        <f t="shared" si="1"/>
        <v>6350</v>
      </c>
      <c r="F13" s="18"/>
      <c r="G13" s="18"/>
      <c r="H13" s="18"/>
      <c r="I13" s="18">
        <f t="shared" si="2"/>
        <v>0</v>
      </c>
      <c r="J13" s="18"/>
      <c r="K13" s="18"/>
      <c r="L13" s="18"/>
      <c r="M13" s="18">
        <f t="shared" si="3"/>
        <v>0</v>
      </c>
      <c r="N13" s="1"/>
      <c r="O13" s="18"/>
      <c r="P13" s="20"/>
      <c r="Q13" s="18">
        <f t="shared" si="0"/>
        <v>0</v>
      </c>
      <c r="R13" s="18">
        <f t="shared" si="4"/>
        <v>6350</v>
      </c>
    </row>
    <row r="14" spans="1:23" ht="17.25" customHeight="1" x14ac:dyDescent="0.2">
      <c r="A14" s="1" t="s">
        <v>38</v>
      </c>
      <c r="B14" s="1">
        <v>1655</v>
      </c>
      <c r="C14" s="1">
        <v>4786</v>
      </c>
      <c r="D14" s="18"/>
      <c r="E14" s="18">
        <f t="shared" si="1"/>
        <v>6441</v>
      </c>
      <c r="F14" s="18"/>
      <c r="G14" s="18"/>
      <c r="H14" s="18"/>
      <c r="I14" s="18">
        <f t="shared" si="2"/>
        <v>0</v>
      </c>
      <c r="J14" s="18"/>
      <c r="K14" s="18"/>
      <c r="L14" s="18"/>
      <c r="M14" s="18">
        <f t="shared" si="3"/>
        <v>0</v>
      </c>
      <c r="N14" s="1"/>
      <c r="O14" s="18"/>
      <c r="P14" s="20"/>
      <c r="Q14" s="18">
        <f t="shared" si="0"/>
        <v>0</v>
      </c>
      <c r="R14" s="18">
        <f t="shared" si="4"/>
        <v>6441</v>
      </c>
    </row>
    <row r="15" spans="1:23" ht="17.25" customHeight="1" x14ac:dyDescent="0.2">
      <c r="A15" s="4" t="s">
        <v>39</v>
      </c>
      <c r="B15" s="1">
        <v>3075</v>
      </c>
      <c r="C15" s="1">
        <v>3195</v>
      </c>
      <c r="D15" s="18"/>
      <c r="E15" s="18">
        <f t="shared" si="1"/>
        <v>6270</v>
      </c>
      <c r="F15" s="18"/>
      <c r="G15" s="18"/>
      <c r="H15" s="18"/>
      <c r="I15" s="18">
        <f t="shared" si="2"/>
        <v>0</v>
      </c>
      <c r="J15" s="18"/>
      <c r="K15" s="18"/>
      <c r="L15" s="18"/>
      <c r="M15" s="18">
        <f t="shared" si="3"/>
        <v>0</v>
      </c>
      <c r="N15" s="1"/>
      <c r="O15" s="18"/>
      <c r="P15" s="20"/>
      <c r="Q15" s="18">
        <f t="shared" ref="Q15:Q23" si="5">N15+O15+P15</f>
        <v>0</v>
      </c>
      <c r="R15" s="18">
        <f t="shared" si="4"/>
        <v>6270</v>
      </c>
    </row>
    <row r="16" spans="1:23" ht="17.25" customHeight="1" x14ac:dyDescent="0.2">
      <c r="A16" s="1" t="s">
        <v>40</v>
      </c>
      <c r="B16" s="1">
        <v>1524</v>
      </c>
      <c r="C16" s="1">
        <v>4120</v>
      </c>
      <c r="D16" s="18"/>
      <c r="E16" s="18">
        <f t="shared" si="1"/>
        <v>5644</v>
      </c>
      <c r="F16" s="18"/>
      <c r="G16" s="18"/>
      <c r="H16" s="18"/>
      <c r="I16" s="18">
        <f t="shared" si="2"/>
        <v>0</v>
      </c>
      <c r="J16" s="18"/>
      <c r="K16" s="18"/>
      <c r="L16" s="18"/>
      <c r="M16" s="18">
        <f t="shared" si="3"/>
        <v>0</v>
      </c>
      <c r="N16" s="1"/>
      <c r="O16" s="18"/>
      <c r="P16" s="20"/>
      <c r="Q16" s="18">
        <f t="shared" si="5"/>
        <v>0</v>
      </c>
      <c r="R16" s="18">
        <f t="shared" si="4"/>
        <v>5644</v>
      </c>
    </row>
    <row r="17" spans="1:18" ht="17.25" customHeight="1" x14ac:dyDescent="0.2">
      <c r="A17" s="1" t="s">
        <v>41</v>
      </c>
      <c r="B17" s="1">
        <v>2502</v>
      </c>
      <c r="C17" s="1">
        <v>8613</v>
      </c>
      <c r="D17" s="18"/>
      <c r="E17" s="18">
        <f t="shared" si="1"/>
        <v>11115</v>
      </c>
      <c r="F17" s="18"/>
      <c r="G17" s="18"/>
      <c r="H17" s="18"/>
      <c r="I17" s="18">
        <f t="shared" si="2"/>
        <v>0</v>
      </c>
      <c r="J17" s="18"/>
      <c r="K17" s="18"/>
      <c r="L17" s="18"/>
      <c r="M17" s="18">
        <f t="shared" si="3"/>
        <v>0</v>
      </c>
      <c r="N17" s="1"/>
      <c r="O17" s="18"/>
      <c r="P17" s="20"/>
      <c r="Q17" s="18">
        <f t="shared" si="5"/>
        <v>0</v>
      </c>
      <c r="R17" s="18">
        <f t="shared" si="4"/>
        <v>11115</v>
      </c>
    </row>
    <row r="18" spans="1:18" ht="17.25" customHeight="1" x14ac:dyDescent="0.2">
      <c r="A18" s="1" t="s">
        <v>42</v>
      </c>
      <c r="B18" s="1">
        <v>6039</v>
      </c>
      <c r="C18" s="1">
        <v>4781</v>
      </c>
      <c r="D18" s="18"/>
      <c r="E18" s="18">
        <f t="shared" si="1"/>
        <v>10820</v>
      </c>
      <c r="F18" s="18"/>
      <c r="G18" s="18"/>
      <c r="H18" s="18"/>
      <c r="I18" s="18">
        <f t="shared" si="2"/>
        <v>0</v>
      </c>
      <c r="J18" s="18"/>
      <c r="K18" s="18"/>
      <c r="L18" s="18"/>
      <c r="M18" s="18">
        <f t="shared" si="3"/>
        <v>0</v>
      </c>
      <c r="N18" s="1"/>
      <c r="O18" s="18"/>
      <c r="P18" s="20"/>
      <c r="Q18" s="18">
        <f t="shared" si="5"/>
        <v>0</v>
      </c>
      <c r="R18" s="18">
        <f t="shared" si="4"/>
        <v>10820</v>
      </c>
    </row>
    <row r="19" spans="1:18" ht="17.25" customHeight="1" x14ac:dyDescent="0.2">
      <c r="A19" s="1" t="s">
        <v>43</v>
      </c>
      <c r="B19" s="1">
        <v>2869</v>
      </c>
      <c r="C19" s="1">
        <v>8541</v>
      </c>
      <c r="D19" s="18"/>
      <c r="E19" s="18">
        <f t="shared" si="1"/>
        <v>11410</v>
      </c>
      <c r="F19" s="18"/>
      <c r="G19" s="18"/>
      <c r="H19" s="18"/>
      <c r="I19" s="18">
        <f t="shared" si="2"/>
        <v>0</v>
      </c>
      <c r="J19" s="18"/>
      <c r="K19" s="18"/>
      <c r="L19" s="18"/>
      <c r="M19" s="18">
        <f t="shared" si="3"/>
        <v>0</v>
      </c>
      <c r="N19" s="1"/>
      <c r="O19" s="18"/>
      <c r="P19" s="20"/>
      <c r="Q19" s="18">
        <f t="shared" si="5"/>
        <v>0</v>
      </c>
      <c r="R19" s="18">
        <f t="shared" si="4"/>
        <v>11410</v>
      </c>
    </row>
    <row r="20" spans="1:18" ht="17.25" customHeight="1" x14ac:dyDescent="0.2">
      <c r="A20" s="1" t="s">
        <v>44</v>
      </c>
      <c r="B20" s="1">
        <v>5608</v>
      </c>
      <c r="C20" s="1">
        <v>6319</v>
      </c>
      <c r="D20" s="18"/>
      <c r="E20" s="18">
        <f t="shared" si="1"/>
        <v>11927</v>
      </c>
      <c r="F20" s="18"/>
      <c r="G20" s="18"/>
      <c r="H20" s="18"/>
      <c r="I20" s="18">
        <f t="shared" si="2"/>
        <v>0</v>
      </c>
      <c r="J20" s="18"/>
      <c r="K20" s="18"/>
      <c r="L20" s="18"/>
      <c r="M20" s="18">
        <f t="shared" si="3"/>
        <v>0</v>
      </c>
      <c r="N20" s="1"/>
      <c r="O20" s="18"/>
      <c r="P20" s="20"/>
      <c r="Q20" s="18">
        <f t="shared" si="5"/>
        <v>0</v>
      </c>
      <c r="R20" s="18">
        <f t="shared" si="4"/>
        <v>11927</v>
      </c>
    </row>
    <row r="21" spans="1:18" ht="17.25" customHeight="1" x14ac:dyDescent="0.2">
      <c r="A21" s="1" t="s">
        <v>45</v>
      </c>
      <c r="B21" s="1">
        <v>4478</v>
      </c>
      <c r="C21" s="1">
        <v>67</v>
      </c>
      <c r="D21" s="18"/>
      <c r="E21" s="18">
        <f t="shared" si="1"/>
        <v>4545</v>
      </c>
      <c r="F21" s="18"/>
      <c r="G21" s="18"/>
      <c r="H21" s="18"/>
      <c r="I21" s="18">
        <f t="shared" si="2"/>
        <v>0</v>
      </c>
      <c r="J21" s="18"/>
      <c r="K21" s="18"/>
      <c r="L21" s="18"/>
      <c r="M21" s="18">
        <f t="shared" si="3"/>
        <v>0</v>
      </c>
      <c r="N21" s="1"/>
      <c r="O21" s="18"/>
      <c r="P21" s="20"/>
      <c r="Q21" s="18">
        <f t="shared" si="5"/>
        <v>0</v>
      </c>
      <c r="R21" s="18">
        <f t="shared" si="4"/>
        <v>4545</v>
      </c>
    </row>
    <row r="22" spans="1:18" ht="17.25" customHeight="1" x14ac:dyDescent="0.2">
      <c r="A22" s="1" t="s">
        <v>47</v>
      </c>
      <c r="B22" s="1">
        <v>42</v>
      </c>
      <c r="C22" s="1">
        <v>21</v>
      </c>
      <c r="D22" s="18"/>
      <c r="E22" s="18">
        <f t="shared" si="1"/>
        <v>63</v>
      </c>
      <c r="F22" s="18"/>
      <c r="G22" s="18"/>
      <c r="H22" s="18"/>
      <c r="I22" s="18">
        <f t="shared" si="2"/>
        <v>0</v>
      </c>
      <c r="J22" s="18"/>
      <c r="K22" s="18"/>
      <c r="L22" s="18"/>
      <c r="M22" s="18">
        <f t="shared" si="3"/>
        <v>0</v>
      </c>
      <c r="N22" s="1"/>
      <c r="O22" s="18"/>
      <c r="P22" s="20"/>
      <c r="Q22" s="18">
        <f t="shared" si="5"/>
        <v>0</v>
      </c>
      <c r="R22" s="18">
        <f t="shared" si="4"/>
        <v>63</v>
      </c>
    </row>
    <row r="23" spans="1:18" ht="17.25" customHeight="1" x14ac:dyDescent="0.2">
      <c r="A23" s="1" t="s">
        <v>46</v>
      </c>
      <c r="B23" s="1">
        <v>13</v>
      </c>
      <c r="C23" s="18">
        <v>6690</v>
      </c>
      <c r="D23" s="18"/>
      <c r="E23" s="18">
        <f t="shared" si="1"/>
        <v>6703</v>
      </c>
      <c r="F23" s="18"/>
      <c r="G23" s="18"/>
      <c r="H23" s="18"/>
      <c r="I23" s="18">
        <f t="shared" si="2"/>
        <v>0</v>
      </c>
      <c r="J23" s="18"/>
      <c r="K23" s="18"/>
      <c r="L23" s="18"/>
      <c r="M23" s="18">
        <f t="shared" si="3"/>
        <v>0</v>
      </c>
      <c r="N23" s="1"/>
      <c r="O23" s="18"/>
      <c r="P23" s="20"/>
      <c r="Q23" s="18">
        <f t="shared" si="5"/>
        <v>0</v>
      </c>
      <c r="R23" s="18">
        <f t="shared" si="4"/>
        <v>6703</v>
      </c>
    </row>
    <row r="24" spans="1:18" ht="17.25" customHeight="1" x14ac:dyDescent="0.2">
      <c r="A24" s="12" t="s">
        <v>7</v>
      </c>
      <c r="B24" s="19">
        <f t="shared" ref="B24:R24" si="6">SUM(B7:B23)</f>
        <v>63916</v>
      </c>
      <c r="C24" s="19">
        <f t="shared" si="6"/>
        <v>94012</v>
      </c>
      <c r="D24" s="19">
        <f t="shared" si="6"/>
        <v>0</v>
      </c>
      <c r="E24" s="19">
        <f t="shared" si="6"/>
        <v>157928</v>
      </c>
      <c r="F24" s="19">
        <f t="shared" si="6"/>
        <v>0</v>
      </c>
      <c r="G24" s="19">
        <f t="shared" si="6"/>
        <v>0</v>
      </c>
      <c r="H24" s="19">
        <f t="shared" si="6"/>
        <v>0</v>
      </c>
      <c r="I24" s="19">
        <f t="shared" si="6"/>
        <v>0</v>
      </c>
      <c r="J24" s="19">
        <f t="shared" si="6"/>
        <v>0</v>
      </c>
      <c r="K24" s="19">
        <f t="shared" si="6"/>
        <v>0</v>
      </c>
      <c r="L24" s="19">
        <f t="shared" si="6"/>
        <v>0</v>
      </c>
      <c r="M24" s="19">
        <f t="shared" si="6"/>
        <v>0</v>
      </c>
      <c r="N24" s="19">
        <f t="shared" si="6"/>
        <v>0</v>
      </c>
      <c r="O24" s="19">
        <f t="shared" si="6"/>
        <v>0</v>
      </c>
      <c r="P24" s="19">
        <f t="shared" si="6"/>
        <v>0</v>
      </c>
      <c r="Q24" s="19">
        <f t="shared" si="6"/>
        <v>0</v>
      </c>
      <c r="R24" s="19">
        <f t="shared" si="6"/>
        <v>157928</v>
      </c>
    </row>
  </sheetData>
  <pageMargins left="0.7" right="0.7" top="0.78740157499999996" bottom="0.78740157499999996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2005</vt:lpstr>
      <vt:lpstr>2012</vt:lpstr>
      <vt:lpstr>2013</vt:lpstr>
      <vt:lpstr>2014</vt:lpstr>
      <vt:lpstr>2015</vt:lpstr>
      <vt:lpstr>2016</vt:lpstr>
      <vt:lpstr>2017</vt:lpstr>
    </vt:vector>
  </TitlesOfParts>
  <Company>Evropská databanka,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Roman Schwanzer</dc:creator>
  <cp:lastModifiedBy>Strašík Josef Ing. (GFŘ)</cp:lastModifiedBy>
  <cp:lastPrinted>2011-11-04T12:54:59Z</cp:lastPrinted>
  <dcterms:created xsi:type="dcterms:W3CDTF">2003-02-17T15:09:47Z</dcterms:created>
  <dcterms:modified xsi:type="dcterms:W3CDTF">2017-04-18T14:23:05Z</dcterms:modified>
</cp:coreProperties>
</file>